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tabRatio="857" firstSheet="8" activeTab="16"/>
  </bookViews>
  <sheets>
    <sheet name="Антрацитовский" sheetId="1" r:id="rId1"/>
    <sheet name="Беловодский" sheetId="2" r:id="rId2"/>
    <sheet name="Беловодский 2" sheetId="3" r:id="rId3"/>
    <sheet name="Краснодонский" sheetId="4" r:id="rId4"/>
    <sheet name="Кременской" sheetId="5" r:id="rId5"/>
    <sheet name="Меловской" sheetId="6" r:id="rId6"/>
    <sheet name="Новоайдарский" sheetId="7" r:id="rId7"/>
    <sheet name="Новопсковский" sheetId="8" r:id="rId8"/>
    <sheet name="Славяносербский" sheetId="9" r:id="rId9"/>
    <sheet name="Ст-Луганский" sheetId="11" r:id="rId10"/>
    <sheet name="Белокуракинский" sheetId="12" r:id="rId11"/>
    <sheet name="Лутугинский" sheetId="13" r:id="rId12"/>
    <sheet name="Попаснянський" sheetId="14" r:id="rId13"/>
    <sheet name="Перевальський" sheetId="16" r:id="rId14"/>
    <sheet name="Троицкий" sheetId="17" r:id="rId15"/>
    <sheet name="Марковский " sheetId="18" r:id="rId16"/>
    <sheet name="Зведена таблиця" sheetId="10" r:id="rId17"/>
  </sheets>
  <definedNames>
    <definedName name="_xlnm.Print_Titles" localSheetId="16">'Зведена таблиця'!$5:$6</definedName>
    <definedName name="_xlnm.Print_Area" localSheetId="16">'Зведена таблиця'!$A$1:$W$639</definedName>
  </definedNames>
  <calcPr calcId="144525"/>
</workbook>
</file>

<file path=xl/calcChain.xml><?xml version="1.0" encoding="utf-8"?>
<calcChain xmlns="http://schemas.openxmlformats.org/spreadsheetml/2006/main">
  <c r="R639" i="10" l="1"/>
  <c r="R638" i="10"/>
  <c r="R636" i="10"/>
  <c r="R611" i="10"/>
  <c r="R570" i="10"/>
  <c r="R503" i="10"/>
  <c r="R502" i="10"/>
  <c r="R472" i="10"/>
  <c r="R471" i="10"/>
  <c r="R439" i="10"/>
  <c r="R438" i="10"/>
  <c r="R410" i="10"/>
  <c r="R409" i="10"/>
  <c r="R381" i="10"/>
  <c r="R380" i="10"/>
  <c r="R348" i="10"/>
  <c r="R347" i="10"/>
  <c r="R321" i="10"/>
  <c r="R322" i="10"/>
  <c r="R273" i="10"/>
  <c r="R197" i="10"/>
  <c r="R196" i="10"/>
  <c r="R149" i="10"/>
  <c r="R148" i="10"/>
  <c r="R124" i="10"/>
  <c r="R123" i="10"/>
  <c r="R105" i="10"/>
  <c r="R104" i="10"/>
  <c r="R56" i="10" l="1"/>
  <c r="R44" i="10"/>
  <c r="R43" i="10"/>
  <c r="D636" i="10" l="1"/>
  <c r="E636" i="10"/>
  <c r="H636" i="10"/>
  <c r="I636" i="10"/>
  <c r="J636" i="10"/>
  <c r="L636" i="10"/>
  <c r="M636" i="10"/>
  <c r="C636" i="10"/>
  <c r="D611" i="10" l="1"/>
  <c r="E611" i="10"/>
  <c r="H611" i="10"/>
  <c r="I611" i="10"/>
  <c r="J611" i="10"/>
  <c r="K611" i="10"/>
  <c r="L611" i="10"/>
  <c r="M611" i="10"/>
  <c r="C611" i="10"/>
  <c r="N609" i="10"/>
  <c r="N608" i="10"/>
  <c r="N607" i="10"/>
  <c r="N606" i="10"/>
  <c r="N605" i="10"/>
  <c r="N604" i="10"/>
  <c r="N603" i="10"/>
  <c r="N601" i="10"/>
  <c r="N600" i="10"/>
  <c r="N598" i="10"/>
  <c r="N597" i="10"/>
  <c r="N595" i="10"/>
  <c r="N594" i="10"/>
  <c r="N593" i="10"/>
  <c r="N592" i="10"/>
  <c r="N591" i="10"/>
  <c r="N589" i="10"/>
  <c r="N587" i="10"/>
  <c r="N586" i="10"/>
  <c r="N585" i="10"/>
  <c r="N583" i="10"/>
  <c r="N582" i="10"/>
  <c r="N581" i="10"/>
  <c r="N580" i="10"/>
  <c r="N579" i="10"/>
  <c r="N577" i="10"/>
  <c r="N574" i="10"/>
  <c r="N573" i="10"/>
  <c r="N572" i="10"/>
  <c r="N52" i="17"/>
  <c r="N51" i="17"/>
  <c r="N50" i="17"/>
  <c r="N49" i="17"/>
  <c r="N48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D569" i="10"/>
  <c r="E569" i="10"/>
  <c r="H569" i="10"/>
  <c r="I569" i="10"/>
  <c r="J569" i="10"/>
  <c r="K569" i="10"/>
  <c r="L569" i="10"/>
  <c r="M569" i="10"/>
  <c r="C569" i="10"/>
  <c r="N568" i="10"/>
  <c r="N567" i="10"/>
  <c r="N566" i="10"/>
  <c r="N565" i="10"/>
  <c r="N564" i="10"/>
  <c r="N563" i="10"/>
  <c r="N562" i="10"/>
  <c r="N561" i="10"/>
  <c r="N560" i="10"/>
  <c r="N559" i="10"/>
  <c r="N557" i="10"/>
  <c r="N556" i="10"/>
  <c r="N554" i="10"/>
  <c r="N553" i="10"/>
  <c r="N552" i="10"/>
  <c r="N551" i="10"/>
  <c r="N550" i="10"/>
  <c r="N549" i="10"/>
  <c r="N548" i="10"/>
  <c r="N547" i="10"/>
  <c r="N546" i="10"/>
  <c r="N545" i="10"/>
  <c r="N544" i="10"/>
  <c r="N543" i="10"/>
  <c r="N542" i="10"/>
  <c r="N541" i="10"/>
  <c r="N540" i="10"/>
  <c r="N539" i="10"/>
  <c r="N538" i="10"/>
  <c r="N536" i="10"/>
  <c r="N535" i="10"/>
  <c r="N534" i="10"/>
  <c r="N533" i="10"/>
  <c r="N532" i="10"/>
  <c r="N531" i="10"/>
  <c r="N530" i="10"/>
  <c r="N529" i="10"/>
  <c r="N528" i="10"/>
  <c r="N527" i="10"/>
  <c r="N526" i="10"/>
  <c r="N525" i="10"/>
  <c r="N524" i="10"/>
  <c r="N523" i="10"/>
  <c r="N522" i="10"/>
  <c r="N521" i="10"/>
  <c r="N519" i="10"/>
  <c r="N518" i="10"/>
  <c r="N516" i="10"/>
  <c r="N515" i="10"/>
  <c r="N514" i="10"/>
  <c r="N513" i="10"/>
  <c r="N512" i="10"/>
  <c r="N511" i="10"/>
  <c r="N510" i="10"/>
  <c r="N509" i="10"/>
  <c r="N508" i="10"/>
  <c r="N507" i="10"/>
  <c r="N506" i="10"/>
  <c r="N66" i="16"/>
  <c r="N65" i="16"/>
  <c r="N64" i="16"/>
  <c r="N63" i="16"/>
  <c r="N62" i="16"/>
  <c r="N61" i="16"/>
  <c r="N60" i="16"/>
  <c r="N59" i="16"/>
  <c r="N58" i="16"/>
  <c r="N57" i="16"/>
  <c r="N55" i="16"/>
  <c r="N54" i="16"/>
  <c r="N53" i="16"/>
  <c r="N52" i="16"/>
  <c r="N51" i="16"/>
  <c r="N50" i="16"/>
  <c r="N49" i="16"/>
  <c r="N48" i="16"/>
  <c r="N47" i="16"/>
  <c r="N46" i="16"/>
  <c r="N45" i="16"/>
  <c r="N44" i="16"/>
  <c r="N43" i="16"/>
  <c r="N42" i="16"/>
  <c r="N41" i="16"/>
  <c r="N40" i="16"/>
  <c r="N39" i="16"/>
  <c r="N38" i="16"/>
  <c r="N37" i="16"/>
  <c r="N35" i="16"/>
  <c r="N34" i="16"/>
  <c r="N33" i="16"/>
  <c r="N32" i="16"/>
  <c r="N31" i="16"/>
  <c r="N30" i="16"/>
  <c r="N29" i="16"/>
  <c r="N28" i="16"/>
  <c r="N27" i="16"/>
  <c r="N26" i="16"/>
  <c r="N25" i="16"/>
  <c r="N24" i="16"/>
  <c r="N23" i="16"/>
  <c r="N22" i="16"/>
  <c r="N21" i="16"/>
  <c r="N20" i="16"/>
  <c r="N19" i="16"/>
  <c r="N18" i="16"/>
  <c r="N17" i="16"/>
  <c r="N16" i="16"/>
  <c r="N15" i="16"/>
  <c r="N14" i="16"/>
  <c r="N13" i="16"/>
  <c r="N12" i="16"/>
  <c r="N11" i="16"/>
  <c r="N10" i="16"/>
  <c r="N9" i="16"/>
  <c r="N8" i="16"/>
  <c r="N7" i="16"/>
  <c r="N502" i="10"/>
  <c r="M502" i="10"/>
  <c r="L502" i="10"/>
  <c r="K502" i="10"/>
  <c r="J502" i="10"/>
  <c r="I502" i="10"/>
  <c r="H502" i="10"/>
  <c r="E502" i="10"/>
  <c r="D502" i="10"/>
  <c r="C502" i="10"/>
  <c r="D471" i="10"/>
  <c r="E471" i="10"/>
  <c r="H471" i="10"/>
  <c r="I471" i="10"/>
  <c r="J471" i="10"/>
  <c r="K471" i="10"/>
  <c r="L471" i="10"/>
  <c r="M471" i="10"/>
  <c r="N471" i="10"/>
  <c r="C471" i="10"/>
  <c r="E148" i="10"/>
  <c r="H148" i="10"/>
  <c r="I148" i="10"/>
  <c r="J148" i="10"/>
  <c r="K148" i="10"/>
  <c r="E196" i="10"/>
  <c r="E273" i="10"/>
  <c r="E321" i="10"/>
  <c r="H321" i="10"/>
  <c r="I321" i="10"/>
  <c r="J321" i="10"/>
  <c r="K321" i="10"/>
  <c r="H409" i="10"/>
  <c r="I409" i="10"/>
  <c r="J409" i="10"/>
  <c r="K409" i="10"/>
  <c r="L409" i="10"/>
  <c r="K438" i="10"/>
  <c r="L438" i="10"/>
  <c r="J438" i="10"/>
  <c r="I438" i="10"/>
  <c r="H438" i="10"/>
  <c r="N438" i="10"/>
  <c r="M438" i="10"/>
  <c r="E438" i="10"/>
  <c r="D438" i="10"/>
  <c r="C438" i="10"/>
  <c r="M409" i="10"/>
  <c r="E409" i="10"/>
  <c r="D409" i="10"/>
  <c r="C409" i="10"/>
  <c r="N408" i="10"/>
  <c r="N407" i="10"/>
  <c r="N406" i="10"/>
  <c r="N405" i="10"/>
  <c r="N404" i="10"/>
  <c r="N403" i="10"/>
  <c r="N402" i="10"/>
  <c r="N401" i="10"/>
  <c r="N400" i="10"/>
  <c r="N399" i="10"/>
  <c r="N398" i="10"/>
  <c r="N397" i="10"/>
  <c r="N396" i="10"/>
  <c r="N395" i="10"/>
  <c r="N394" i="10"/>
  <c r="N393" i="10"/>
  <c r="N392" i="10"/>
  <c r="N391" i="10"/>
  <c r="N390" i="10"/>
  <c r="N389" i="10"/>
  <c r="N388" i="10"/>
  <c r="N387" i="10"/>
  <c r="N386" i="10"/>
  <c r="N385" i="10"/>
  <c r="N384" i="10"/>
  <c r="N383" i="10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N30" i="12"/>
  <c r="N29" i="12"/>
  <c r="N28" i="12"/>
  <c r="N27" i="12"/>
  <c r="N26" i="12"/>
  <c r="N25" i="12"/>
  <c r="N24" i="12"/>
  <c r="N23" i="12"/>
  <c r="N22" i="12"/>
  <c r="N21" i="12"/>
  <c r="D380" i="10"/>
  <c r="E380" i="10"/>
  <c r="H380" i="10"/>
  <c r="I380" i="10"/>
  <c r="J380" i="10"/>
  <c r="K380" i="10"/>
  <c r="L380" i="10"/>
  <c r="M380" i="10"/>
  <c r="C380" i="10"/>
  <c r="N378" i="10"/>
  <c r="N376" i="10"/>
  <c r="N373" i="10"/>
  <c r="N371" i="10"/>
  <c r="N369" i="10"/>
  <c r="N367" i="10"/>
  <c r="N365" i="10"/>
  <c r="N363" i="10"/>
  <c r="N361" i="10"/>
  <c r="N359" i="10"/>
  <c r="N357" i="10"/>
  <c r="N356" i="10"/>
  <c r="N353" i="10"/>
  <c r="N350" i="10"/>
  <c r="E347" i="10"/>
  <c r="F347" i="10"/>
  <c r="H347" i="10"/>
  <c r="I347" i="10"/>
  <c r="J347" i="10"/>
  <c r="K347" i="10"/>
  <c r="M347" i="10"/>
  <c r="L347" i="10"/>
  <c r="D347" i="10"/>
  <c r="C347" i="10"/>
  <c r="N346" i="10"/>
  <c r="N345" i="10"/>
  <c r="N343" i="10"/>
  <c r="N341" i="10"/>
  <c r="N340" i="10"/>
  <c r="N339" i="10"/>
  <c r="N337" i="10"/>
  <c r="N336" i="10"/>
  <c r="N334" i="10"/>
  <c r="N333" i="10"/>
  <c r="N332" i="10"/>
  <c r="N331" i="10"/>
  <c r="N330" i="10"/>
  <c r="N329" i="10"/>
  <c r="N328" i="10"/>
  <c r="N327" i="10"/>
  <c r="N326" i="10"/>
  <c r="N325" i="10"/>
  <c r="N324" i="10"/>
  <c r="N105" i="11"/>
  <c r="N102" i="11"/>
  <c r="N99" i="11"/>
  <c r="N96" i="11"/>
  <c r="N93" i="11"/>
  <c r="N90" i="11"/>
  <c r="N87" i="11"/>
  <c r="N84" i="11"/>
  <c r="N81" i="11"/>
  <c r="N78" i="11"/>
  <c r="N75" i="11"/>
  <c r="N72" i="11"/>
  <c r="N69" i="11"/>
  <c r="N66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123" i="10"/>
  <c r="N148" i="10"/>
  <c r="N273" i="10"/>
  <c r="N321" i="10"/>
  <c r="D321" i="10"/>
  <c r="C321" i="10"/>
  <c r="C196" i="10"/>
  <c r="C148" i="10"/>
  <c r="C123" i="10"/>
  <c r="L321" i="10"/>
  <c r="M321" i="10"/>
  <c r="M273" i="10"/>
  <c r="L273" i="10"/>
  <c r="K273" i="10"/>
  <c r="J273" i="10"/>
  <c r="I273" i="10"/>
  <c r="H273" i="10"/>
  <c r="D273" i="10"/>
  <c r="C273" i="10"/>
  <c r="M196" i="10"/>
  <c r="L196" i="10"/>
  <c r="K196" i="10"/>
  <c r="J196" i="10"/>
  <c r="I196" i="10"/>
  <c r="H196" i="10"/>
  <c r="D196" i="10"/>
  <c r="M148" i="10"/>
  <c r="L148" i="10"/>
  <c r="D148" i="10"/>
  <c r="M123" i="10"/>
  <c r="L123" i="10"/>
  <c r="I123" i="10"/>
  <c r="H123" i="10"/>
  <c r="D123" i="10"/>
  <c r="D104" i="10"/>
  <c r="N104" i="10"/>
  <c r="M104" i="10"/>
  <c r="L104" i="10"/>
  <c r="K104" i="10"/>
  <c r="J104" i="10"/>
  <c r="I104" i="10"/>
  <c r="H104" i="10"/>
  <c r="C104" i="10"/>
  <c r="N56" i="10"/>
  <c r="M56" i="10"/>
  <c r="L56" i="10"/>
  <c r="J56" i="10"/>
  <c r="I56" i="10"/>
  <c r="H56" i="10"/>
  <c r="D56" i="10"/>
  <c r="C56" i="10"/>
  <c r="N43" i="10"/>
  <c r="M43" i="10"/>
  <c r="L43" i="10"/>
  <c r="L638" i="10" s="1"/>
  <c r="K43" i="10"/>
  <c r="J43" i="10"/>
  <c r="J638" i="10" s="1"/>
  <c r="I43" i="10"/>
  <c r="H43" i="10"/>
  <c r="H638" i="10" s="1"/>
  <c r="D43" i="10"/>
  <c r="C43" i="10"/>
  <c r="C638" i="10" s="1"/>
  <c r="N195" i="10"/>
  <c r="N194" i="10"/>
  <c r="N192" i="10"/>
  <c r="N191" i="10"/>
  <c r="N190" i="10"/>
  <c r="N189" i="10"/>
  <c r="N188" i="10"/>
  <c r="N187" i="10"/>
  <c r="N186" i="10"/>
  <c r="N185" i="10"/>
  <c r="N184" i="10"/>
  <c r="N183" i="10"/>
  <c r="N182" i="10"/>
  <c r="N181" i="10"/>
  <c r="N180" i="10"/>
  <c r="N179" i="10"/>
  <c r="N178" i="10"/>
  <c r="N177" i="10"/>
  <c r="N176" i="10"/>
  <c r="N175" i="10"/>
  <c r="N174" i="10"/>
  <c r="N173" i="10"/>
  <c r="N172" i="10"/>
  <c r="N171" i="10"/>
  <c r="N170" i="10"/>
  <c r="N169" i="10"/>
  <c r="N168" i="10"/>
  <c r="N167" i="10"/>
  <c r="N166" i="10"/>
  <c r="N165" i="10"/>
  <c r="N164" i="10"/>
  <c r="N162" i="10"/>
  <c r="N161" i="10"/>
  <c r="N160" i="10"/>
  <c r="N159" i="10"/>
  <c r="N158" i="10"/>
  <c r="N157" i="10"/>
  <c r="N155" i="10"/>
  <c r="N153" i="10"/>
  <c r="N152" i="10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D638" i="10" l="1"/>
  <c r="I638" i="10"/>
  <c r="K638" i="10"/>
  <c r="M638" i="10"/>
  <c r="E638" i="10"/>
  <c r="N569" i="10"/>
  <c r="N611" i="10" s="1"/>
  <c r="N380" i="10"/>
  <c r="N409" i="10"/>
  <c r="N196" i="10"/>
  <c r="N347" i="10"/>
  <c r="N638" i="10" l="1"/>
</calcChain>
</file>

<file path=xl/sharedStrings.xml><?xml version="1.0" encoding="utf-8"?>
<sst xmlns="http://schemas.openxmlformats.org/spreadsheetml/2006/main" count="6526" uniqueCount="1371">
  <si>
    <t xml:space="preserve"> ОПИТНИЙ ЛИСТ </t>
  </si>
  <si>
    <t xml:space="preserve">             для оцінки стану модернізації котельного обладнання, </t>
  </si>
  <si>
    <t xml:space="preserve">    яке знаходеться на балансі установ, організацій соціальної сфери( заклади охорони здоров'я,освіти,культури, соц. захисту) міста (району),  які не належать  підприємствам комунальної теплоенергетики. *  </t>
  </si>
  <si>
    <r>
      <t>Найменування регіону, міста, району</t>
    </r>
    <r>
      <rPr>
        <b/>
        <u/>
        <sz val="10"/>
        <color indexed="8"/>
        <rFont val="Courier New"/>
        <family val="3"/>
        <charset val="204"/>
      </rPr>
      <t xml:space="preserve"> Антрацитівський район </t>
    </r>
  </si>
  <si>
    <r>
      <t xml:space="preserve">Відповідальна особа </t>
    </r>
    <r>
      <rPr>
        <b/>
        <u/>
        <sz val="10"/>
        <color indexed="8"/>
        <rFont val="Courier New"/>
        <family val="3"/>
        <charset val="204"/>
      </rPr>
      <t xml:space="preserve">Ляховий Олексій Петрович </t>
    </r>
  </si>
  <si>
    <t xml:space="preserve">                          (прізвище, ім'я та по батькові) </t>
  </si>
  <si>
    <t>Контактні телефон, телефакс, адреса електронної пошти ____________</t>
  </si>
  <si>
    <r>
      <rPr>
        <b/>
        <u/>
        <sz val="10"/>
        <color indexed="8"/>
        <rFont val="Courier New"/>
        <family val="3"/>
        <charset val="204"/>
      </rPr>
      <t>(06431) 3-83-39, vkbanlk@ukrpost.ua</t>
    </r>
    <r>
      <rPr>
        <sz val="10"/>
        <color indexed="8"/>
        <rFont val="Courier New"/>
        <family val="3"/>
        <charset val="204"/>
      </rPr>
      <t xml:space="preserve"> </t>
    </r>
  </si>
  <si>
    <r>
      <t>Кількість джерел теплопостачання для соц.сфери ____</t>
    </r>
    <r>
      <rPr>
        <u/>
        <sz val="10"/>
        <rFont val="Courier New"/>
        <family val="3"/>
        <charset val="204"/>
      </rPr>
      <t>34</t>
    </r>
    <r>
      <rPr>
        <sz val="10"/>
        <rFont val="Courier New"/>
        <family val="3"/>
        <charset val="204"/>
      </rPr>
      <t>______</t>
    </r>
  </si>
  <si>
    <r>
      <t>Загальна теплопродуктивність теплогенеруючього обладнання_</t>
    </r>
    <r>
      <rPr>
        <u/>
        <sz val="10"/>
        <rFont val="Courier New"/>
        <family val="3"/>
        <charset val="204"/>
      </rPr>
      <t>0,0075</t>
    </r>
    <r>
      <rPr>
        <sz val="10"/>
        <rFont val="Courier New"/>
        <family val="3"/>
        <charset val="204"/>
      </rPr>
      <t>_ тис.Гкал</t>
    </r>
  </si>
  <si>
    <t>Середній коефіцієнт корисної дії котлів(теплогенеруючього обладнання), %</t>
  </si>
  <si>
    <t xml:space="preserve">     Таблиця 2.1. Котельне обладнання </t>
  </si>
  <si>
    <t xml:space="preserve">Адреса закладу де встановлено теплогенеруюче обладнання </t>
  </si>
  <si>
    <t>Тип котлів(теплогенеруючього обладнання)</t>
  </si>
  <si>
    <t>Потужність котлів Гкал</t>
  </si>
  <si>
    <t>Кіль-кість встанов-лених котлів</t>
  </si>
  <si>
    <t>Кіль-кість котлів в експлу-атації</t>
  </si>
  <si>
    <t>Вид палива</t>
  </si>
  <si>
    <t>Коефі-цієнт корисної дії котлів, %</t>
  </si>
  <si>
    <t>Кіль-кість котлів з терміном експлуатації до 5 років</t>
  </si>
  <si>
    <t>Кіль-кість котлів з терміном експлуатації понад 5 років</t>
  </si>
  <si>
    <t>Кіль-кість котлів з терміном експлуатації понад 10 років</t>
  </si>
  <si>
    <t>Кіль-кість котлів з терміном експлуатації понад 20 років</t>
  </si>
  <si>
    <t>Кількість будівель в які подається теплоносій               од.</t>
  </si>
  <si>
    <t>Опалюэма площа м.кв</t>
  </si>
  <si>
    <t>Підклю-чене наванта-ження у опалю-вальний період, Гкал/г</t>
  </si>
  <si>
    <t>Підклю-чене наванта-ження у неопалю-вальний період, Гкал/г</t>
  </si>
  <si>
    <t>Макси-мальне спожи-вання палива, тис.куб. метрів (тонн) на годину</t>
  </si>
  <si>
    <t>Міні-мальне спожи-вання палива, тис.куб. метрів (тонн) на годину</t>
  </si>
  <si>
    <t>Річне спожи-вання палива, тис.куб. метрів (тонн)</t>
  </si>
  <si>
    <t>Емісія діоксиду вуглецю, тонн на рік, (базовий рівень)</t>
  </si>
  <si>
    <t>Можли-вість установ-лення електро-котлів (так, ні)</t>
  </si>
  <si>
    <t>Кількість котлів, що підлягають</t>
  </si>
  <si>
    <t>зміні</t>
  </si>
  <si>
    <t>модер-нізації</t>
  </si>
  <si>
    <t>реконс-трукції</t>
  </si>
  <si>
    <r>
      <t xml:space="preserve">Дяківська дитяча музична школа </t>
    </r>
    <r>
      <rPr>
        <sz val="10"/>
        <color indexed="63"/>
        <rFont val="Times New Roman"/>
        <family val="1"/>
        <charset val="204"/>
      </rPr>
      <t>вул.Чайковського,1а, Антрацитівський район, Луганська обл</t>
    </r>
  </si>
  <si>
    <t>АКТГВ-25 АКТГВ-16</t>
  </si>
  <si>
    <t>газ</t>
  </si>
  <si>
    <t>5,45 тис куб.м</t>
  </si>
  <si>
    <r>
      <t>Червонополянська дитяча школа мистецтв</t>
    </r>
    <r>
      <rPr>
        <sz val="10"/>
        <color indexed="8"/>
        <rFont val="Times New Roman"/>
        <family val="1"/>
        <charset val="204"/>
      </rPr>
      <t xml:space="preserve"> вул..Первомайська, 8, с.Червона Поляна,
Антрацитівський район,Луганська обл
</t>
    </r>
  </si>
  <si>
    <t>АКТГВ-25 АКТГВ-18</t>
  </si>
  <si>
    <t>вугілля</t>
  </si>
  <si>
    <t>75      75</t>
  </si>
  <si>
    <t>0,30  0,27</t>
  </si>
  <si>
    <t>7 Тн</t>
  </si>
  <si>
    <r>
      <t>Іванівська дитяча школа мистецтв</t>
    </r>
    <r>
      <rPr>
        <sz val="10"/>
        <color indexed="8"/>
        <rFont val="Times New Roman"/>
        <family val="1"/>
        <charset val="204"/>
      </rPr>
      <t xml:space="preserve"> вул.Октябрська, 66  с.Іванівка, Антрацитівський район,Луганська обл</t>
    </r>
  </si>
  <si>
    <t>АКТГВ-50 АКТГВ-50В</t>
  </si>
  <si>
    <t>0,80  0,80</t>
  </si>
  <si>
    <t>0,007 0,007</t>
  </si>
  <si>
    <t>0,01 0,01</t>
  </si>
  <si>
    <t>55 Т</t>
  </si>
  <si>
    <r>
      <t xml:space="preserve">районний методико-організаційний центр </t>
    </r>
    <r>
      <rPr>
        <sz val="10"/>
        <color indexed="8"/>
        <rFont val="Times New Roman"/>
        <family val="1"/>
        <charset val="204"/>
      </rPr>
      <t xml:space="preserve">вул.Корчагіна, 41
м.Антрацит Луганська область
</t>
    </r>
  </si>
  <si>
    <t>АКТГВ -50</t>
  </si>
  <si>
    <t>17,5 Т</t>
  </si>
  <si>
    <r>
      <rPr>
        <b/>
        <sz val="10"/>
        <rFont val="Times New Roman"/>
        <family val="1"/>
        <charset val="204"/>
      </rPr>
      <t>Дяківська гімназія</t>
    </r>
    <r>
      <rPr>
        <sz val="10"/>
        <rFont val="Times New Roman"/>
        <family val="1"/>
        <charset val="204"/>
      </rPr>
      <t>, Антрацитівський район,          с. Дякове, вул. Леніна, 2</t>
    </r>
  </si>
  <si>
    <t>БГВ-50 Е</t>
  </si>
  <si>
    <t>-</t>
  </si>
  <si>
    <t>64,8 тис. куб. м</t>
  </si>
  <si>
    <r>
      <rPr>
        <b/>
        <sz val="10"/>
        <rFont val="Times New Roman"/>
        <family val="1"/>
        <charset val="204"/>
      </rPr>
      <t>Нижньонагольчицька ЗОШ І-ІІІ ст.</t>
    </r>
    <r>
      <rPr>
        <sz val="10"/>
        <rFont val="Times New Roman"/>
        <family val="1"/>
        <charset val="204"/>
      </rPr>
      <t>, Антрацитівський район                       с. Нижній Нагольчик, вул. Кірова, 1</t>
    </r>
  </si>
  <si>
    <t>АОГВ-100 Е</t>
  </si>
  <si>
    <t>33,6  тис. куб. м</t>
  </si>
  <si>
    <r>
      <rPr>
        <b/>
        <sz val="10"/>
        <rFont val="Times New Roman"/>
        <family val="1"/>
        <charset val="204"/>
      </rPr>
      <t xml:space="preserve">Іванівська гімназія, </t>
    </r>
    <r>
      <rPr>
        <sz val="10"/>
        <rFont val="Times New Roman"/>
        <family val="1"/>
        <charset val="204"/>
      </rPr>
      <t>Антрацитівський район  с. Іванівка, вул. Інтернаціональна, 65</t>
    </r>
  </si>
  <si>
    <t>АВК-100Т</t>
  </si>
  <si>
    <t>159,8т</t>
  </si>
  <si>
    <r>
      <rPr>
        <b/>
        <sz val="10"/>
        <rFont val="Times New Roman"/>
        <family val="1"/>
        <charset val="204"/>
      </rPr>
      <t>Штерівська                       ЗОШ І-ІІІ ст.</t>
    </r>
    <r>
      <rPr>
        <sz val="10"/>
        <rFont val="Times New Roman"/>
        <family val="1"/>
        <charset val="204"/>
      </rPr>
      <t>, Антрацитівський район  с. Іванівка-1,                     вул. Шкільна</t>
    </r>
  </si>
  <si>
    <t>АОГВ-96</t>
  </si>
  <si>
    <t>86,52 тис. куб. м</t>
  </si>
  <si>
    <t>Битовий КВК</t>
  </si>
  <si>
    <t>5,4т</t>
  </si>
  <si>
    <r>
      <rPr>
        <b/>
        <sz val="10"/>
        <rFont val="Times New Roman"/>
        <family val="1"/>
        <charset val="204"/>
      </rPr>
      <t>Маломиколаївська ЗОШ І-ІІІ ст</t>
    </r>
    <r>
      <rPr>
        <sz val="10"/>
        <rFont val="Times New Roman"/>
        <family val="1"/>
        <charset val="204"/>
      </rPr>
      <t>., Антрацитывський район                              с. Маломиколаївка,      кв. Сиволапа</t>
    </r>
  </si>
  <si>
    <t>КСТ - 100</t>
  </si>
  <si>
    <t>74,5т</t>
  </si>
  <si>
    <t>КВК - 100</t>
  </si>
  <si>
    <r>
      <rPr>
        <b/>
        <sz val="10"/>
        <rFont val="Times New Roman"/>
        <family val="1"/>
        <charset val="204"/>
      </rPr>
      <t>Фащівська                   ЗОШ І-ІІІ ст.</t>
    </r>
    <r>
      <rPr>
        <sz val="10"/>
        <rFont val="Times New Roman"/>
        <family val="1"/>
        <charset val="204"/>
      </rPr>
      <t>, Антрацитівський район,        с. Фащівка,                       вул. Радянська,14</t>
    </r>
  </si>
  <si>
    <t>КВК - 100Т</t>
  </si>
  <si>
    <t>53,2т</t>
  </si>
  <si>
    <t>Битовий (трубний)</t>
  </si>
  <si>
    <t>16,1т</t>
  </si>
  <si>
    <r>
      <rPr>
        <b/>
        <sz val="10"/>
        <rFont val="Times New Roman"/>
        <family val="1"/>
        <charset val="204"/>
      </rPr>
      <t>Краснокутська        ЗОШ І-ІІІ ст.</t>
    </r>
    <r>
      <rPr>
        <sz val="10"/>
        <rFont val="Times New Roman"/>
        <family val="1"/>
        <charset val="204"/>
      </rPr>
      <t>, Антрацитівский район     с. Красний Кут,               вул. Свердлова</t>
    </r>
  </si>
  <si>
    <t>67т</t>
  </si>
  <si>
    <r>
      <rPr>
        <b/>
        <sz val="10"/>
        <rFont val="Times New Roman"/>
        <family val="1"/>
        <charset val="204"/>
      </rPr>
      <t>Червонополянська гімназія</t>
    </r>
    <r>
      <rPr>
        <sz val="10"/>
        <rFont val="Times New Roman"/>
        <family val="1"/>
        <charset val="204"/>
      </rPr>
      <t>, Антрацитівський район   с. Червона Поляна, вул. Першотравнева,12</t>
    </r>
  </si>
  <si>
    <t>ТВК-100-Т</t>
  </si>
  <si>
    <t>194,5т</t>
  </si>
  <si>
    <r>
      <rPr>
        <b/>
        <sz val="10"/>
        <rFont val="Times New Roman"/>
        <family val="1"/>
        <charset val="204"/>
      </rPr>
      <t>Ребриківська           ЗОШ І-ІІІ ст</t>
    </r>
    <r>
      <rPr>
        <sz val="10"/>
        <rFont val="Times New Roman"/>
        <family val="1"/>
        <charset val="204"/>
      </rPr>
      <t>., Антрацитівський район    с. Ребрикове,              вул. Шкільна, 5а</t>
    </r>
  </si>
  <si>
    <t>62,5т</t>
  </si>
  <si>
    <r>
      <rPr>
        <b/>
        <sz val="10"/>
        <rFont val="Times New Roman"/>
        <family val="1"/>
        <charset val="204"/>
      </rPr>
      <t>Лозянська ЗОШ І-ІІІ ст.</t>
    </r>
    <r>
      <rPr>
        <sz val="10"/>
        <rFont val="Times New Roman"/>
        <family val="1"/>
        <charset val="204"/>
      </rPr>
      <t>, Антрацитівський район    с. Кошари, вул.  Пролетарська,1</t>
    </r>
  </si>
  <si>
    <t>НИИСТУ-5</t>
  </si>
  <si>
    <t>158,2т</t>
  </si>
  <si>
    <r>
      <rPr>
        <b/>
        <sz val="10"/>
        <rFont val="Times New Roman"/>
        <family val="1"/>
        <charset val="204"/>
      </rPr>
      <t>Єсаулівська ЗОШ І-ІІ ст.</t>
    </r>
    <r>
      <rPr>
        <sz val="10"/>
        <rFont val="Times New Roman"/>
        <family val="1"/>
        <charset val="204"/>
      </rPr>
      <t>, Антрацитівський район   с. Єсаулівка, вул. Кірова, 1</t>
    </r>
  </si>
  <si>
    <t>КТН 50СР</t>
  </si>
  <si>
    <t>24,48 тис. куб. м</t>
  </si>
  <si>
    <r>
      <rPr>
        <b/>
        <sz val="10"/>
        <rFont val="Times New Roman"/>
        <family val="1"/>
        <charset val="204"/>
      </rPr>
      <t>Рафайлівська ЗОШ І-ІІІ ст.</t>
    </r>
    <r>
      <rPr>
        <sz val="10"/>
        <rFont val="Times New Roman"/>
        <family val="1"/>
        <charset val="204"/>
      </rPr>
      <t>, Антрацитівський район с. Рафайлівка, вул. Лермонтова</t>
    </r>
  </si>
  <si>
    <t>КВК-100</t>
  </si>
  <si>
    <t>97,1т</t>
  </si>
  <si>
    <r>
      <rPr>
        <b/>
        <sz val="10"/>
        <rFont val="Times New Roman"/>
        <family val="1"/>
        <charset val="204"/>
      </rPr>
      <t>Картушинська ЗОШ І-ІІ ст.</t>
    </r>
    <r>
      <rPr>
        <sz val="10"/>
        <rFont val="Times New Roman"/>
        <family val="1"/>
        <charset val="204"/>
      </rPr>
      <t>, Антрацитівський район с. Картушине,                      вул. Перемоги</t>
    </r>
  </si>
  <si>
    <t>57,3т</t>
  </si>
  <si>
    <r>
      <rPr>
        <b/>
        <sz val="10"/>
        <rFont val="Times New Roman"/>
        <family val="1"/>
        <charset val="204"/>
      </rPr>
      <t>Індустріанська         ЗОШ І-ІІ ст</t>
    </r>
    <r>
      <rPr>
        <sz val="10"/>
        <rFont val="Times New Roman"/>
        <family val="1"/>
        <charset val="204"/>
      </rPr>
      <t>., Антрацитівський район    с. Індустрія, вул. Совхозна</t>
    </r>
  </si>
  <si>
    <t>КВТ-50</t>
  </si>
  <si>
    <t>34,2т</t>
  </si>
  <si>
    <r>
      <rPr>
        <b/>
        <sz val="10"/>
        <rFont val="Times New Roman"/>
        <family val="1"/>
        <charset val="204"/>
      </rPr>
      <t>Ковпаківська ЗОШ І ст.,</t>
    </r>
    <r>
      <rPr>
        <sz val="10"/>
        <rFont val="Times New Roman"/>
        <family val="1"/>
        <charset val="204"/>
      </rPr>
      <t xml:space="preserve"> Антрацитівський район, с. Ковпакове, вул. Пролетарська, 34</t>
    </r>
  </si>
  <si>
    <t>КСП-23</t>
  </si>
  <si>
    <t>8,3т</t>
  </si>
  <si>
    <r>
      <rPr>
        <b/>
        <sz val="10"/>
        <color indexed="8"/>
        <rFont val="Times New Roman"/>
        <family val="1"/>
        <charset val="204"/>
      </rPr>
      <t xml:space="preserve">Іванівська РЛ </t>
    </r>
    <r>
      <rPr>
        <sz val="10"/>
        <color indexed="8"/>
        <rFont val="Times New Roman"/>
        <family val="1"/>
        <charset val="204"/>
      </rPr>
      <t>Антрацитівський район    с. Іванівка вул. Артема 72а</t>
    </r>
  </si>
  <si>
    <t>Ніісту 5 Pegassus</t>
  </si>
  <si>
    <t xml:space="preserve">1              2 </t>
  </si>
  <si>
    <t>1                2</t>
  </si>
  <si>
    <t>вугілля газ</t>
  </si>
  <si>
    <t>60             90</t>
  </si>
  <si>
    <t>6                    4</t>
  </si>
  <si>
    <t>1630         3200</t>
  </si>
  <si>
    <t>165,1 т.          78 тис. куб.м</t>
  </si>
  <si>
    <r>
      <rPr>
        <b/>
        <sz val="10"/>
        <color indexed="8"/>
        <rFont val="Times New Roman"/>
        <family val="1"/>
        <charset val="204"/>
      </rPr>
      <t xml:space="preserve">Дяківська СЛА </t>
    </r>
    <r>
      <rPr>
        <sz val="10"/>
        <color indexed="8"/>
        <rFont val="Times New Roman"/>
        <family val="1"/>
        <charset val="204"/>
      </rPr>
      <t>Антрацитівский район      с. Дякове вул. Миру 116а</t>
    </r>
  </si>
  <si>
    <t>ЛОГВ-</t>
  </si>
  <si>
    <t xml:space="preserve">газ </t>
  </si>
  <si>
    <t>40 тис. куб.м</t>
  </si>
  <si>
    <r>
      <rPr>
        <b/>
        <sz val="10"/>
        <color indexed="8"/>
        <rFont val="Times New Roman"/>
        <family val="1"/>
        <charset val="204"/>
      </rPr>
      <t>Краснокутська СЛА</t>
    </r>
    <r>
      <rPr>
        <sz val="10"/>
        <color indexed="8"/>
        <rFont val="Times New Roman"/>
        <family val="1"/>
        <charset val="204"/>
      </rPr>
      <t xml:space="preserve">  Антрацитівський район       с. Крансий Кут вул. Радянстька 47</t>
    </r>
  </si>
  <si>
    <t>Надточіє</t>
  </si>
  <si>
    <t>30 т.</t>
  </si>
  <si>
    <r>
      <rPr>
        <b/>
        <sz val="10"/>
        <color indexed="8"/>
        <rFont val="Times New Roman"/>
        <family val="1"/>
        <charset val="204"/>
      </rPr>
      <t>Червонополянська СЛА</t>
    </r>
    <r>
      <rPr>
        <sz val="10"/>
        <color indexed="8"/>
        <rFont val="Times New Roman"/>
        <family val="1"/>
        <charset val="204"/>
      </rPr>
      <t xml:space="preserve">  Антрацитівський район      с. Червона Поляна         вул. Первомайська 8</t>
    </r>
  </si>
  <si>
    <t>КС-т/6</t>
  </si>
  <si>
    <t>20,5 т.</t>
  </si>
  <si>
    <r>
      <rPr>
        <b/>
        <sz val="10"/>
        <color indexed="8"/>
        <rFont val="Times New Roman"/>
        <family val="1"/>
        <charset val="204"/>
      </rPr>
      <t xml:space="preserve">Нижньонагольчицька ЛАЗПСМ </t>
    </r>
    <r>
      <rPr>
        <sz val="10"/>
        <color indexed="8"/>
        <rFont val="Times New Roman"/>
        <family val="1"/>
        <charset val="204"/>
      </rPr>
      <t>Антрацитівський район      с. Нижній Нагольчик вул. Леніна 80</t>
    </r>
  </si>
  <si>
    <t>АТОН-25</t>
  </si>
  <si>
    <t>4,85 тис. куб.м</t>
  </si>
  <si>
    <r>
      <rPr>
        <b/>
        <sz val="10"/>
        <color indexed="8"/>
        <rFont val="Times New Roman"/>
        <family val="1"/>
        <charset val="204"/>
      </rPr>
      <t>Бобриківська ЛАЗПСМ</t>
    </r>
    <r>
      <rPr>
        <sz val="10"/>
        <color indexed="8"/>
        <rFont val="Times New Roman"/>
        <family val="1"/>
        <charset val="204"/>
      </rPr>
      <t xml:space="preserve"> Антрацитівський район    с. Бобрикове вул. Шевченко 3</t>
    </r>
  </si>
  <si>
    <t>АКТГВ-16</t>
  </si>
  <si>
    <t>2,1 тис. куб.м</t>
  </si>
  <si>
    <r>
      <rPr>
        <b/>
        <sz val="10"/>
        <color indexed="8"/>
        <rFont val="Times New Roman"/>
        <family val="1"/>
        <charset val="204"/>
      </rPr>
      <t>Антрацитівська ЦРЛ</t>
    </r>
    <r>
      <rPr>
        <sz val="10"/>
        <color indexed="8"/>
        <rFont val="Times New Roman"/>
        <family val="1"/>
        <charset val="204"/>
      </rPr>
      <t xml:space="preserve">  м. Антрацит, вул. Мечнікова 54</t>
    </r>
  </si>
  <si>
    <t xml:space="preserve">АОГВ-50Е </t>
  </si>
  <si>
    <r>
      <rPr>
        <b/>
        <sz val="10"/>
        <color indexed="8"/>
        <rFont val="Times New Roman"/>
        <family val="1"/>
        <charset val="204"/>
      </rPr>
      <t xml:space="preserve">Антрацитівська ЦРЛ </t>
    </r>
    <r>
      <rPr>
        <sz val="10"/>
        <color indexed="8"/>
        <rFont val="Times New Roman"/>
        <family val="1"/>
        <charset val="204"/>
      </rPr>
      <t xml:space="preserve"> м. Антрацит, вул. Корчагіна41</t>
    </r>
  </si>
  <si>
    <t>Ревокатово</t>
  </si>
  <si>
    <t>64,3 т.</t>
  </si>
  <si>
    <r>
      <rPr>
        <b/>
        <sz val="10"/>
        <color indexed="8"/>
        <rFont val="Times New Roman"/>
        <family val="1"/>
        <charset val="204"/>
      </rPr>
      <t xml:space="preserve">Антрацитівська ЦРЛ  </t>
    </r>
    <r>
      <rPr>
        <sz val="10"/>
        <color indexed="8"/>
        <rFont val="Times New Roman"/>
        <family val="1"/>
        <charset val="204"/>
      </rPr>
      <t xml:space="preserve"> м. Антрацит-5, вул. Говорова 1</t>
    </r>
  </si>
  <si>
    <r>
      <t xml:space="preserve">Новела-Максима          </t>
    </r>
    <r>
      <rPr>
        <u/>
        <sz val="10"/>
        <rFont val="Times New Roman"/>
        <family val="1"/>
        <charset val="204"/>
      </rPr>
      <t xml:space="preserve">ЧК 1500-3888 </t>
    </r>
    <r>
      <rPr>
        <sz val="10"/>
        <rFont val="Times New Roman"/>
        <family val="1"/>
        <charset val="204"/>
      </rPr>
      <t xml:space="preserve">Новела-Максима          ЧК 1500-3888  </t>
    </r>
  </si>
  <si>
    <t>148,734 тис. куб.м</t>
  </si>
  <si>
    <t xml:space="preserve">    яке знаходеться на балансі Біловодської селищної ради  </t>
  </si>
  <si>
    <r>
      <t xml:space="preserve">Найменування регіону, міста, району </t>
    </r>
    <r>
      <rPr>
        <u/>
        <sz val="11"/>
        <color indexed="8"/>
        <rFont val="Courier New"/>
        <family val="3"/>
        <charset val="204"/>
      </rPr>
      <t xml:space="preserve">______Біловодський________________________ </t>
    </r>
  </si>
  <si>
    <r>
      <t xml:space="preserve">Відповідальна особа </t>
    </r>
    <r>
      <rPr>
        <u/>
        <sz val="11"/>
        <color indexed="8"/>
        <rFont val="Courier New"/>
        <family val="3"/>
        <charset val="204"/>
      </rPr>
      <t>_Тертичний Микола Олексійович________________________________</t>
    </r>
    <r>
      <rPr>
        <sz val="11"/>
        <color indexed="8"/>
        <rFont val="Courier New"/>
        <family val="3"/>
        <charset val="204"/>
      </rPr>
      <t xml:space="preserve">_____________ </t>
    </r>
  </si>
  <si>
    <r>
      <t>Контактні телефон, телефакс, адреса електронної пошти</t>
    </r>
    <r>
      <rPr>
        <u/>
        <sz val="11"/>
        <color indexed="8"/>
        <rFont val="Courier New"/>
        <family val="3"/>
        <charset val="204"/>
      </rPr>
      <t xml:space="preserve"> 0(266) 2-03-73</t>
    </r>
  </si>
  <si>
    <t xml:space="preserve">__________________________________________________________________ </t>
  </si>
  <si>
    <r>
      <t>Кількість джерел теплопостачання для соц.сфери __</t>
    </r>
    <r>
      <rPr>
        <u/>
        <sz val="11"/>
        <rFont val="Courier New"/>
        <family val="3"/>
        <charset val="204"/>
      </rPr>
      <t>__2__</t>
    </r>
    <r>
      <rPr>
        <sz val="11"/>
        <rFont val="Courier New"/>
        <family val="3"/>
        <charset val="204"/>
      </rPr>
      <t>_________________</t>
    </r>
  </si>
  <si>
    <t>Загальна теплопродуктивність теплогенеруючього обладнання  0,35 Гкал</t>
  </si>
  <si>
    <t>Середній коефіцієнт корисної дії котлів(теплогенеруючього обладнання) -  86 %</t>
  </si>
  <si>
    <t>ДНЗ №2, 92800, смт.Біловодськ, вул.Козюменського, 23</t>
  </si>
  <si>
    <t>БГВ-507</t>
  </si>
  <si>
    <t>ні</t>
  </si>
  <si>
    <r>
      <t xml:space="preserve">Відповідальна особа </t>
    </r>
    <r>
      <rPr>
        <u/>
        <sz val="11"/>
        <color indexed="8"/>
        <rFont val="Courier New"/>
        <family val="3"/>
        <charset val="204"/>
      </rPr>
      <t>_Горшколепова Валентина Анатоліївна________________________________</t>
    </r>
    <r>
      <rPr>
        <sz val="11"/>
        <color indexed="8"/>
        <rFont val="Courier New"/>
        <family val="3"/>
        <charset val="204"/>
      </rPr>
      <t xml:space="preserve">_____________ </t>
    </r>
  </si>
  <si>
    <r>
      <t>Контактні телефон, телефакс, адреса електронної пошти</t>
    </r>
    <r>
      <rPr>
        <u/>
        <sz val="11"/>
        <color indexed="8"/>
        <rFont val="Courier New"/>
        <family val="3"/>
        <charset val="204"/>
      </rPr>
      <t xml:space="preserve"> 0(266) 9-26-97</t>
    </r>
  </si>
  <si>
    <r>
      <t>Кількість джерел теплопостачання для соц.сфери __</t>
    </r>
    <r>
      <rPr>
        <u/>
        <sz val="11"/>
        <rFont val="Courier New"/>
        <family val="3"/>
        <charset val="204"/>
      </rPr>
      <t>__8__</t>
    </r>
    <r>
      <rPr>
        <sz val="11"/>
        <rFont val="Courier New"/>
        <family val="3"/>
        <charset val="204"/>
      </rPr>
      <t>_________________</t>
    </r>
  </si>
  <si>
    <t>Загальна теплопродуктивність теплогенеруючього обладнання  1,55 Гкал</t>
  </si>
  <si>
    <t>Середній коефіцієнт корисної дії котлів(теплогенеруючього обладнання) -  77 %</t>
  </si>
  <si>
    <t>92830, с.Бараниківка, вул. Юрченка,21</t>
  </si>
  <si>
    <t>БГВ-50</t>
  </si>
  <si>
    <t>92835, с. Городище, вул Леніна,1;</t>
  </si>
  <si>
    <t>АОГВ-96, КТН-СР-100</t>
  </si>
  <si>
    <t>так</t>
  </si>
  <si>
    <t>92813 с. Новолимарівка, вул.Шкільна,55</t>
  </si>
  <si>
    <t>Кінгфішер-48, Оспрей-220</t>
  </si>
  <si>
    <t>92806, с Плугатар, вул Комарова, 13</t>
  </si>
  <si>
    <t>0.19</t>
  </si>
  <si>
    <t>92814, с. Брусівка, вул Прилужна,</t>
  </si>
  <si>
    <t>Кінгфішер-48</t>
  </si>
  <si>
    <t>0.004</t>
  </si>
  <si>
    <t>92831, с Зеликівка, вул Єлісєєва</t>
  </si>
  <si>
    <t>92810 с. Кононівка вул. Леніна, 8</t>
  </si>
  <si>
    <t>АОГВ-100, АОГВ-50</t>
  </si>
  <si>
    <t>92832 с. Нижньобараниківка вул. Жовтнева</t>
  </si>
  <si>
    <t>* - Дані надаються без врахування об'єктів спільної властності теріторіальних громад сіл, селищ, міст                                                                                                    області  та відомчих підприємств, установ, організацій.</t>
  </si>
  <si>
    <t xml:space="preserve">Найменування регіону, міста, району Краснодонский______________________________ </t>
  </si>
  <si>
    <t xml:space="preserve">Відповідальна особа _Міллер С.І._____________________________________________ </t>
  </si>
  <si>
    <t xml:space="preserve">__6-35-18________________________________________________________________ </t>
  </si>
  <si>
    <t>Кількість джерел теплопостачання для соц.сфери    43______________________</t>
  </si>
  <si>
    <t>Загальна теплопродуктивність теплогенеруючього обладнання__6,124_________ тис.Гкал</t>
  </si>
  <si>
    <t>Середній коефіцієнт корисної дії котлів(теплогенеруючього обладнання), 86%</t>
  </si>
  <si>
    <t>Село Самсонівна, вул.Молодогвардійська, 30</t>
  </si>
  <si>
    <t>АОГВ-50</t>
  </si>
  <si>
    <t>Село Самсонівна, вул. Молодіжна, 45</t>
  </si>
  <si>
    <t>АОГВ-30</t>
  </si>
  <si>
    <t xml:space="preserve">село Білоскелювате, вул. Шкільна ,2  </t>
  </si>
  <si>
    <t>АОБГВ-50</t>
  </si>
  <si>
    <t>село Великий Суходіл, вул. Центральна,69</t>
  </si>
  <si>
    <t>село Власівка, кв. Радянський,1</t>
  </si>
  <si>
    <t>БОНГАЗ 2/9</t>
  </si>
  <si>
    <t>село Верхньошевирівка,вул. Леніна, 11</t>
  </si>
  <si>
    <t>АОГВ-100</t>
  </si>
  <si>
    <t>село Давидо - Микільськ, вул. Комсомольська,1</t>
  </si>
  <si>
    <t>КВК-100/ АКТГВ-50</t>
  </si>
  <si>
    <t>село Красне, вул.Леніна,3</t>
  </si>
  <si>
    <t>АКТГ-50</t>
  </si>
  <si>
    <t>смт Новоолександрівка, вул. Шевченка,1</t>
  </si>
  <si>
    <t>надточие</t>
  </si>
  <si>
    <t>село Новоганнівка, вул. Новобудівельна,1</t>
  </si>
  <si>
    <t>село Огульчанськ, вул. Совхозна, 10</t>
  </si>
  <si>
    <t>селище Орджонікідзе, вул. Орджонікідзевська, 2</t>
  </si>
  <si>
    <t>село Пархоменко, вул. Городовіченка, 2</t>
  </si>
  <si>
    <t>Водогрій</t>
  </si>
  <si>
    <t>селище Поріччя, вул. Бикова, 27</t>
  </si>
  <si>
    <t>БОНГАЗ 1/10</t>
  </si>
  <si>
    <t>село Самсонівка, вул. Шкільна, 2</t>
  </si>
  <si>
    <t>Надточие</t>
  </si>
  <si>
    <t>смт Сімейкіно, вул. Комсомольська, 1</t>
  </si>
  <si>
    <t>смт Талове,вул. Советська, 85</t>
  </si>
  <si>
    <t xml:space="preserve">   селище Хрящувате, вул. Гагаріна, 1</t>
  </si>
  <si>
    <t>смт Великий Лог, вул. Поштова,1</t>
  </si>
  <si>
    <t xml:space="preserve">АКТОВ-25/ КСТ-16   </t>
  </si>
  <si>
    <t>смт Новосвітлівка, вул. Дорожна, 1</t>
  </si>
  <si>
    <t>НОВЕЛЛА/ МАКСИМА</t>
  </si>
  <si>
    <t>смт Сімейкіно, вул.Карла Маркса, 2</t>
  </si>
  <si>
    <t>Протерм</t>
  </si>
  <si>
    <t>смт Новосвітлівка,кв. Восточний, 1</t>
  </si>
  <si>
    <t>Колви-1000/ НИИСТУ-5</t>
  </si>
  <si>
    <t xml:space="preserve">село Пархоменко, вул. Леніна, 28 </t>
  </si>
  <si>
    <t>АОГВ -50 т</t>
  </si>
  <si>
    <t>село Верхньогарасимовка кв. Советський, 1</t>
  </si>
  <si>
    <t xml:space="preserve">селище Орджонікідзе, вул. Орджонікідзе, 16 </t>
  </si>
  <si>
    <t>Вулкан 2113</t>
  </si>
  <si>
    <t>селище Хрящувате, вул. Южная,7</t>
  </si>
  <si>
    <t>село Верхньошевирівка,вул. Леніні, 52</t>
  </si>
  <si>
    <t xml:space="preserve">селище Орджонікідзе, вул. Орджонікідзе,8 </t>
  </si>
  <si>
    <t>Тайфун</t>
  </si>
  <si>
    <t>уголь</t>
  </si>
  <si>
    <t xml:space="preserve">селище Орджонікідзе, вул.Ювілейна. 1 </t>
  </si>
  <si>
    <t>село Нижньодеревечка, вул.. Солнечна. 4</t>
  </si>
  <si>
    <t>Село Пархоменко, вул. Совхозна, 2</t>
  </si>
  <si>
    <t>АОГВ-50Е</t>
  </si>
  <si>
    <t>Село Іванівка, вул.. Радянська, 29</t>
  </si>
  <si>
    <t>КС-16</t>
  </si>
  <si>
    <t>Смт Новоолександрівка, пл.. Повстання, 10</t>
  </si>
  <si>
    <t>КСТ-20</t>
  </si>
  <si>
    <t>Селище Поріччя, вул.. Терешкової, 43</t>
  </si>
  <si>
    <t>АОВГ-30Е</t>
  </si>
  <si>
    <t xml:space="preserve"> Село Власівна, кв. Совєтський, 1а</t>
  </si>
  <si>
    <t>Село Новоганнівка, вул.. Радянська, 111</t>
  </si>
  <si>
    <t>АОТГ-50</t>
  </si>
  <si>
    <t>селище Хрящувате, вул.Північна, 18</t>
  </si>
  <si>
    <t>АГОВ-100Е</t>
  </si>
  <si>
    <t>Смт Новосвітлівка, вул.Центральна,32а</t>
  </si>
  <si>
    <t>Бонгаз 1/9</t>
  </si>
  <si>
    <t>Село Лисе вул.. Садова,22</t>
  </si>
  <si>
    <t>КТС-16</t>
  </si>
  <si>
    <t>Селище Орджонікідзе, вул.Ювілейна.</t>
  </si>
  <si>
    <t>Газ</t>
  </si>
  <si>
    <t>Так</t>
  </si>
  <si>
    <t>село Пархоменко, вул. Пархоменко,</t>
  </si>
  <si>
    <t>КСТ-16</t>
  </si>
  <si>
    <t>Смт Новосвітлівка, вул. Поштова,1</t>
  </si>
  <si>
    <t>АОГВ/100</t>
  </si>
  <si>
    <r>
      <t>Смт Новосвітлівка, вул.</t>
    </r>
    <r>
      <rPr>
        <sz val="8"/>
        <rFont val="Times New Roman"/>
        <family val="1"/>
        <charset val="204"/>
      </rPr>
      <t xml:space="preserve"> Дорожня</t>
    </r>
  </si>
  <si>
    <t>«Оспрей-220»</t>
  </si>
  <si>
    <r>
      <t xml:space="preserve">Найменування регіону, міста, району </t>
    </r>
    <r>
      <rPr>
        <sz val="10"/>
        <color indexed="8"/>
        <rFont val="Courier New"/>
        <family val="3"/>
        <charset val="204"/>
      </rPr>
      <t>_</t>
    </r>
    <r>
      <rPr>
        <u/>
        <sz val="10"/>
        <color indexed="8"/>
        <rFont val="Courier New"/>
        <family val="3"/>
        <charset val="204"/>
      </rPr>
      <t>Кремінський</t>
    </r>
    <r>
      <rPr>
        <sz val="9"/>
        <color indexed="8"/>
        <rFont val="Courier New"/>
        <family val="3"/>
        <charset val="204"/>
      </rPr>
      <t xml:space="preserve">_____________________________ </t>
    </r>
  </si>
  <si>
    <r>
      <t xml:space="preserve">Відповідальна особа </t>
    </r>
    <r>
      <rPr>
        <u/>
        <sz val="10"/>
        <color indexed="8"/>
        <rFont val="Courier New"/>
        <family val="3"/>
        <charset val="204"/>
      </rPr>
      <t>Кременчуцький Анатолій Михайлович</t>
    </r>
    <r>
      <rPr>
        <sz val="9"/>
        <color indexed="8"/>
        <rFont val="Courier New"/>
        <family val="3"/>
        <charset val="204"/>
      </rPr>
      <t xml:space="preserve">______________________________________________ </t>
    </r>
  </si>
  <si>
    <r>
      <t xml:space="preserve">Контактні телефон, телефакс, адреса електронної пошти </t>
    </r>
    <r>
      <rPr>
        <u/>
        <sz val="9"/>
        <color indexed="8"/>
        <rFont val="Courier New"/>
        <family val="3"/>
        <charset val="204"/>
      </rPr>
      <t>(06454) 2-24-78; 3-27-76; 3-24-72</t>
    </r>
    <r>
      <rPr>
        <sz val="9"/>
        <color indexed="8"/>
        <rFont val="Courier New"/>
        <family val="3"/>
        <charset val="204"/>
      </rPr>
      <t xml:space="preserve">   </t>
    </r>
    <r>
      <rPr>
        <i/>
        <u/>
        <sz val="10"/>
        <color indexed="8"/>
        <rFont val="Courier New"/>
        <family val="3"/>
        <charset val="204"/>
      </rPr>
      <t>osvita @ krem. lg. ua_</t>
    </r>
    <r>
      <rPr>
        <sz val="9"/>
        <color indexed="8"/>
        <rFont val="Courier New"/>
        <family val="3"/>
        <charset val="204"/>
      </rPr>
      <t>___________</t>
    </r>
  </si>
  <si>
    <t>Кількість джерел теплопостачання для соц.сфери  Шкільні  заклади</t>
  </si>
  <si>
    <t>Загальна теплопродуктивність теплогенеруючього обладнання     кВт</t>
  </si>
  <si>
    <t>Потужність котлів в  кВт</t>
  </si>
  <si>
    <t>Опалюєма площа м.кв</t>
  </si>
  <si>
    <t>Новоастраханська ЗОШ. Кремінський р-н. с.Новоастрахань. вул.Леніна. 45</t>
  </si>
  <si>
    <t>КВК 100</t>
  </si>
  <si>
    <t>100 кВт</t>
  </si>
  <si>
    <t>37.0 тис.куб. м</t>
  </si>
  <si>
    <t>Новокраснянська ЗОШ.Кремінський р-н.с.Новокраснянка. вул. Леніна.3</t>
  </si>
  <si>
    <t>АОГВ 100 Е</t>
  </si>
  <si>
    <t>34.0 тис.куб. м</t>
  </si>
  <si>
    <t>Варварівська ЗОШ. Кремінський р-н.с.Варварівка.вул. Комсомольська.8</t>
  </si>
  <si>
    <t>34.6 тис.куб. м</t>
  </si>
  <si>
    <t>Єпіфанівська ЗОШ.Кремінський р-н. с.Єпіфанівка. вул. Леніна 1а</t>
  </si>
  <si>
    <t>25.0 тис.куб. м</t>
  </si>
  <si>
    <t>Булгаківська ЗОШ. Кремінський р-н. с.Булгаківка. вул. Радянська. 22</t>
  </si>
  <si>
    <t>РОСС 96</t>
  </si>
  <si>
    <t>96 кВт</t>
  </si>
  <si>
    <t>Кудряшівська ЗОШ. Кремінський р-н. с. Кудряшівка. вул. Гагаріна.1</t>
  </si>
  <si>
    <t>АОГТ 50</t>
  </si>
  <si>
    <t>50 кВт</t>
  </si>
  <si>
    <t>16.2 тис.куб. м</t>
  </si>
  <si>
    <t>Житлівська ЗОШ. Кремінський р-н. с. Житлівка. вул. Кооперативна. 2а</t>
  </si>
  <si>
    <t xml:space="preserve">РОСС 50 </t>
  </si>
  <si>
    <t>14.7 тис.куб. м</t>
  </si>
  <si>
    <t>Новомикільська ЗОШ. Кремінський р-н.с. Новомикільське. вул. Леніна. 2</t>
  </si>
  <si>
    <t>РОСС 96 / АОГТ 50</t>
  </si>
  <si>
    <t>96 / 50 кВт</t>
  </si>
  <si>
    <t>газ / тверде паливо</t>
  </si>
  <si>
    <t>25.2 тис.куб. м / 40.1 т</t>
  </si>
  <si>
    <t>Боровенська ЗОШ. Кремінський р-н.с. Боровеньки. вул. Леніна. 29а</t>
  </si>
  <si>
    <t xml:space="preserve">Protherm </t>
  </si>
  <si>
    <t xml:space="preserve">35 / 44.5 кВт </t>
  </si>
  <si>
    <t>25.3 тис.куб. м</t>
  </si>
  <si>
    <t>Макіївська ЗОШ. Кремінський р-н. с. Макіївка. вул. Шкільна.1</t>
  </si>
  <si>
    <t>КВК 100 / АОГТ 50</t>
  </si>
  <si>
    <t>100 / 50 кВт</t>
  </si>
  <si>
    <t>тверде паливо</t>
  </si>
  <si>
    <t>145.6 т</t>
  </si>
  <si>
    <t>Голубівська ЗОШ. Кремінський р-н. с.Голубівка. вул. 70 років Жовтня. 11</t>
  </si>
  <si>
    <t>83.0 т</t>
  </si>
  <si>
    <t>Невська ЗОШ. Кремінський р-н. с.Невське.вул.Леніна. 5</t>
  </si>
  <si>
    <t>79.4 т</t>
  </si>
  <si>
    <t>Нововодянська ЗОШ. Кремінський р-н. с. Нововодяне.вул. Центральна. 21</t>
  </si>
  <si>
    <t>18.4 т</t>
  </si>
  <si>
    <t>Михайлівська ЗОШ. Кремінський р-н.с. Михайлівка.вул.Леніна. 128</t>
  </si>
  <si>
    <t>КСТ 16</t>
  </si>
  <si>
    <t>16 кВт</t>
  </si>
  <si>
    <t>10.6 т</t>
  </si>
  <si>
    <r>
      <t xml:space="preserve">Найменування регіону, міста, району </t>
    </r>
    <r>
      <rPr>
        <u/>
        <sz val="11"/>
        <color indexed="8"/>
        <rFont val="Courier New"/>
        <family val="3"/>
        <charset val="204"/>
      </rPr>
      <t>Міловський</t>
    </r>
    <r>
      <rPr>
        <sz val="11"/>
        <color indexed="8"/>
        <rFont val="Courier New"/>
        <family val="3"/>
        <charset val="204"/>
      </rPr>
      <t xml:space="preserve"> </t>
    </r>
  </si>
  <si>
    <t xml:space="preserve">Відповідальна особа Коваленко Олександр Вікторович </t>
  </si>
  <si>
    <t>Контактні телефон, телефакс, адреса електронної пошти (265)2-15-82</t>
  </si>
  <si>
    <t xml:space="preserve"> </t>
  </si>
  <si>
    <t xml:space="preserve">Кількість джерел теплопостачання для соц.сфери </t>
  </si>
  <si>
    <t>Загальна теплопродуктивність теплогенеруючього обладнання___________ тис.Гкал</t>
  </si>
  <si>
    <t>смт. Мілове вул. Карла Маркса, 8</t>
  </si>
  <si>
    <t>7*50 Квт</t>
  </si>
  <si>
    <t>Природний газ</t>
  </si>
  <si>
    <t>51,082 куб</t>
  </si>
  <si>
    <t>смт. Мілове вул. Шкільна, 1</t>
  </si>
  <si>
    <t>Кінгфішер CF - 220</t>
  </si>
  <si>
    <t>0,05 Гкл</t>
  </si>
  <si>
    <t>Пиродний газ</t>
  </si>
  <si>
    <t>34,416 куб.</t>
  </si>
  <si>
    <t>Міловський район с. Мусіївка</t>
  </si>
  <si>
    <t xml:space="preserve">7*50 Квт </t>
  </si>
  <si>
    <t>46,111 куб</t>
  </si>
  <si>
    <t>Міловський район с. Зориківка</t>
  </si>
  <si>
    <t>4*50 Квт</t>
  </si>
  <si>
    <t>39,329 куб</t>
  </si>
  <si>
    <t>Міловський район с. Морозівка</t>
  </si>
  <si>
    <t>НИИСТУ</t>
  </si>
  <si>
    <t>0,39 Гкл</t>
  </si>
  <si>
    <t>61,867 куб</t>
  </si>
  <si>
    <t xml:space="preserve">ні </t>
  </si>
  <si>
    <t>Міловський район с. Великоцьк</t>
  </si>
  <si>
    <t>0,5 Гкл</t>
  </si>
  <si>
    <t>Прородний газ</t>
  </si>
  <si>
    <t>59,287 куб</t>
  </si>
  <si>
    <t>Міловський район с. Микільськ</t>
  </si>
  <si>
    <t>Прородній газ</t>
  </si>
  <si>
    <t>36,342 куб</t>
  </si>
  <si>
    <t>Міловський район с. Новострільцівка</t>
  </si>
  <si>
    <t>42,763 куб</t>
  </si>
  <si>
    <t>Міловський район с. Стрільцівка</t>
  </si>
  <si>
    <t>Термо АОГВ-50</t>
  </si>
  <si>
    <t>2*50 Квт</t>
  </si>
  <si>
    <t>15,524 куб</t>
  </si>
  <si>
    <t>Міловський район с.Новомикільськ</t>
  </si>
  <si>
    <t>назва не збереглась</t>
  </si>
  <si>
    <t>0,63 Гкл</t>
  </si>
  <si>
    <t>24,95 тон</t>
  </si>
  <si>
    <t>Міловський район с. Діброва</t>
  </si>
  <si>
    <t>АКТГВ-50</t>
  </si>
  <si>
    <t>1*50 Квт</t>
  </si>
  <si>
    <t>44,95 тон</t>
  </si>
  <si>
    <t>Міловський район с. Калмиківка</t>
  </si>
  <si>
    <t>Титан</t>
  </si>
  <si>
    <t>1*100 Квт</t>
  </si>
  <si>
    <t>електричне</t>
  </si>
  <si>
    <t>смт. Мілове, вул. Луначарського, 57</t>
  </si>
  <si>
    <t>Маяк-100</t>
  </si>
  <si>
    <t>с. Морозівка, вул. 50 років Жовтня 24/б</t>
  </si>
  <si>
    <t>с. Зориківка, пров. Робочий, 2</t>
  </si>
  <si>
    <t>50 Квт</t>
  </si>
  <si>
    <t>с. Мусіївка, вул. Радянська, 44</t>
  </si>
  <si>
    <t xml:space="preserve">50 Квт </t>
  </si>
  <si>
    <t>с. Микільське, вул. Леніна, 73 А</t>
  </si>
  <si>
    <t>с. Великоцьк, вул. Радянська, 28</t>
  </si>
  <si>
    <t>с. Новострільцівка, вул. Центральна, 21</t>
  </si>
  <si>
    <t>Кінгфішер</t>
  </si>
  <si>
    <t>70 кВт</t>
  </si>
  <si>
    <t>Муз школа</t>
  </si>
  <si>
    <t>АОГВ-70</t>
  </si>
  <si>
    <t>дк</t>
  </si>
  <si>
    <t>АОГВ-98</t>
  </si>
  <si>
    <t>90 кВт</t>
  </si>
  <si>
    <t>больница</t>
  </si>
  <si>
    <t>ПГВ-50</t>
  </si>
  <si>
    <t xml:space="preserve">Найменування регіону, міста, району Новоайдарському </t>
  </si>
  <si>
    <t>Відповідальна особа Коваленко Сергій Михайлович</t>
  </si>
  <si>
    <t>Контактні телефон, телефакс, адреса електронної пошти (06445) 94242,факс - 94038</t>
  </si>
  <si>
    <t xml:space="preserve"> E-mail: rgana@ndar.lg.ukrtel.net</t>
  </si>
  <si>
    <t>Кількість джерел теплопостачання для соц.сфери 73_______________________</t>
  </si>
  <si>
    <t>Загальна теплопродуктивність теплогенеруючього обладнання  3,742 тис.Гкал</t>
  </si>
  <si>
    <t>Середній коефіцієнт корисної дії котлів(теплогенеруючього обладнання), % 90</t>
  </si>
  <si>
    <t>Підключене навантаження у опалю-вальний період, Гкал/г</t>
  </si>
  <si>
    <t xml:space="preserve">Новоайдарське РТМО </t>
  </si>
  <si>
    <t>Поліклініка</t>
  </si>
  <si>
    <t xml:space="preserve"> ОАГВ-50/Ноt-well КВ-НW-100</t>
  </si>
  <si>
    <t>85   91</t>
  </si>
  <si>
    <t>0,0042  0,005</t>
  </si>
  <si>
    <t>Дитяче відділення</t>
  </si>
  <si>
    <t>BOSCH Supraline k-40-8E/r-45-8E</t>
  </si>
  <si>
    <t>0,029     0,033</t>
  </si>
  <si>
    <t>91,6    91,8</t>
  </si>
  <si>
    <t>лікувальний корпус</t>
  </si>
  <si>
    <t>Bongioanni 1/9/     Vailant VK654/9</t>
  </si>
  <si>
    <t>0,068       0,048</t>
  </si>
  <si>
    <t>90     84</t>
  </si>
  <si>
    <t>0,0086  0,005</t>
  </si>
  <si>
    <t>0,0043 0,0035</t>
  </si>
  <si>
    <t>Денний стаціонар</t>
  </si>
  <si>
    <t>Bongioanni 1/6</t>
  </si>
  <si>
    <t>інфекційне відділення</t>
  </si>
  <si>
    <t>Bongioanni 1/8</t>
  </si>
  <si>
    <t>стоматологія</t>
  </si>
  <si>
    <t>EVRA1/2</t>
  </si>
  <si>
    <t>Амбулаторія с. Смолянинове</t>
  </si>
  <si>
    <t>КСТ16</t>
  </si>
  <si>
    <t>Амбулаторія с. Муратове</t>
  </si>
  <si>
    <t>Vitopend 100</t>
  </si>
  <si>
    <t>Терапевтичне відділення с.Новоахтирка</t>
  </si>
  <si>
    <t>ATMOS KOMBi Ac-25S/          AC-35S</t>
  </si>
  <si>
    <t>0,02    0,026</t>
  </si>
  <si>
    <t>дрова</t>
  </si>
  <si>
    <t>84             85</t>
  </si>
  <si>
    <t>0,0014    0,0032</t>
  </si>
  <si>
    <t>0,0007  0,0017</t>
  </si>
  <si>
    <t>Новий піщєблок</t>
  </si>
  <si>
    <t>IMMERGAS EOLO MINI24</t>
  </si>
  <si>
    <t>Амбулаторія с.Олексіївка</t>
  </si>
  <si>
    <t>Рось 12</t>
  </si>
  <si>
    <t>Амбулаторія с.Штормове</t>
  </si>
  <si>
    <t>ОАГОВ</t>
  </si>
  <si>
    <t>Прачечная, гараж</t>
  </si>
  <si>
    <t>ОАГОВ-25</t>
  </si>
  <si>
    <t>Амбулаторія с.Михайлюки</t>
  </si>
  <si>
    <t>Лемакс 10</t>
  </si>
  <si>
    <t>Амбулаторія с.Бахмутівка</t>
  </si>
  <si>
    <t>Барс 12</t>
  </si>
  <si>
    <t>Амбулаторія с.Денижнікове</t>
  </si>
  <si>
    <t>VIESSMANN VITOPEND 100</t>
  </si>
  <si>
    <t>ФАП с.Колядівка</t>
  </si>
  <si>
    <t>КСТ- 16</t>
  </si>
  <si>
    <t>Новоайдарська ШГ смт Новоайдар</t>
  </si>
  <si>
    <t>Дмитрівська ЗОШ</t>
  </si>
  <si>
    <t>АОГВ 100Е</t>
  </si>
  <si>
    <t>Денежниківська ЗОШ</t>
  </si>
  <si>
    <t>АОТГВ-50</t>
  </si>
  <si>
    <t>Райгородська ЗОШ</t>
  </si>
  <si>
    <t>ОАОТ-50</t>
  </si>
  <si>
    <t>тверд пал</t>
  </si>
  <si>
    <t>Колядівська ЗОШ</t>
  </si>
  <si>
    <t>КСТ-50</t>
  </si>
  <si>
    <t>Вовкодаївська ЗОШ</t>
  </si>
  <si>
    <t xml:space="preserve">Бахмутівська ЗОШ  </t>
  </si>
  <si>
    <t>Смолянинівська ЗОШ</t>
  </si>
  <si>
    <t>АОГВ-100Е</t>
  </si>
  <si>
    <t>Чабанівська ЗОШ</t>
  </si>
  <si>
    <t>АОТ-50</t>
  </si>
  <si>
    <t>Муратівська ЗОШ</t>
  </si>
  <si>
    <t>АО1-50</t>
  </si>
  <si>
    <t>Зернорадгоспівська ЗОШ</t>
  </si>
  <si>
    <t xml:space="preserve">Олексіївська ШГ </t>
  </si>
  <si>
    <t>АОГВ 100</t>
  </si>
  <si>
    <t>Михайлюківська ЗОШ</t>
  </si>
  <si>
    <t>Штормівська ЗОШ</t>
  </si>
  <si>
    <t>Новоахтирська ЗОШ</t>
  </si>
  <si>
    <t>Гречишкінська ЗОШ</t>
  </si>
  <si>
    <t>ДЮСШ</t>
  </si>
  <si>
    <t>Д/садок "Білосніжка" с.Олексіївка</t>
  </si>
  <si>
    <t>Маяк35 Т</t>
  </si>
  <si>
    <t>Д/садок "Сонечко"смтНовоайдар</t>
  </si>
  <si>
    <t>Д/садок"Суржанський"смтНовоайдар</t>
  </si>
  <si>
    <t>Районний БК смт Новоайдар</t>
  </si>
  <si>
    <t>АОГВ-100Е АОГВ-50Е</t>
  </si>
  <si>
    <t>0,086   0,043</t>
  </si>
  <si>
    <t>Музей смт Новоайдар</t>
  </si>
  <si>
    <t>Штормівський БК с.Штормове</t>
  </si>
  <si>
    <t xml:space="preserve">    яке знаходеться на балансі установ, організацій соціальної сфери( заклади охорони здоров'я,освіти,культури, соц. захисту) Новопсковського району,  які не належать  підприємствам комунальної теплоенергетики. *  </t>
  </si>
  <si>
    <r>
      <t xml:space="preserve">Найменування регіону, міста, </t>
    </r>
    <r>
      <rPr>
        <u/>
        <sz val="11"/>
        <color indexed="8"/>
        <rFont val="Courier New"/>
        <family val="3"/>
        <charset val="204"/>
      </rPr>
      <t>району</t>
    </r>
    <r>
      <rPr>
        <sz val="11"/>
        <color indexed="8"/>
        <rFont val="Courier New"/>
        <family val="3"/>
        <charset val="204"/>
      </rPr>
      <t xml:space="preserve"> __</t>
    </r>
    <r>
      <rPr>
        <u/>
        <sz val="11"/>
        <color indexed="8"/>
        <rFont val="Courier New"/>
        <family val="3"/>
        <charset val="204"/>
      </rPr>
      <t>_Новопсковський</t>
    </r>
    <r>
      <rPr>
        <sz val="11"/>
        <color indexed="8"/>
        <rFont val="Courier New"/>
        <family val="3"/>
        <charset val="204"/>
      </rPr>
      <t xml:space="preserve">_ </t>
    </r>
  </si>
  <si>
    <t>Відповідальна особа Похідняк Т.М., Закутько Л.В.</t>
  </si>
  <si>
    <r>
      <t>Контактні телефон, телефакс, адреса електронної пошти 2-15-10</t>
    </r>
    <r>
      <rPr>
        <u/>
        <sz val="11"/>
        <color indexed="8"/>
        <rFont val="Courier New"/>
        <family val="3"/>
        <charset val="204"/>
      </rPr>
      <t>, 2-22-30, admfin@np.lg.ukrtel.net</t>
    </r>
  </si>
  <si>
    <r>
      <t>Кількість джерел теплопостачання для соц.сфери _________</t>
    </r>
    <r>
      <rPr>
        <u/>
        <sz val="11"/>
        <rFont val="Courier New"/>
        <family val="3"/>
        <charset val="204"/>
      </rPr>
      <t>126</t>
    </r>
    <r>
      <rPr>
        <sz val="11"/>
        <rFont val="Courier New"/>
        <family val="3"/>
        <charset val="204"/>
      </rPr>
      <t>______________</t>
    </r>
  </si>
  <si>
    <r>
      <t>Загальна теплопродуктивність теплогенеруючього обладнання____</t>
    </r>
    <r>
      <rPr>
        <u/>
        <sz val="11"/>
        <rFont val="Courier New"/>
        <family val="3"/>
        <charset val="204"/>
      </rPr>
      <t>0,047</t>
    </r>
    <r>
      <rPr>
        <sz val="11"/>
        <rFont val="Courier New"/>
        <family val="3"/>
        <charset val="204"/>
      </rPr>
      <t>__ тис.Гкал</t>
    </r>
  </si>
  <si>
    <t>Середній коефіцієнт корисної дії котлів(теплогенеруючього обладнання), 90%</t>
  </si>
  <si>
    <t>Площа опалення, м.кв</t>
  </si>
  <si>
    <t>Підключе-не наванта-ження у опалюва-льний період, Гкал/г</t>
  </si>
  <si>
    <t>Білолуцька гімназія Луганська обл., Новопсковський 
р-н., смт. Білолуцьк, 
вул. Чернишової , 15/А</t>
  </si>
  <si>
    <t>АОГВ - 96</t>
  </si>
  <si>
    <t>природний газ</t>
  </si>
  <si>
    <t xml:space="preserve">Новопсковська ЗОШ І-ІІІ ст. Луганська обл., Новопсковський 
р-н., смт. Новопсков, 
вул. Першотравнева, 1
</t>
  </si>
  <si>
    <t>КОЛВІ  270</t>
  </si>
  <si>
    <t>90-93</t>
  </si>
  <si>
    <t xml:space="preserve">Кам`янська ЗОШ І-ІІІ ст.Луганська обл., Новопсковський 
р-н., с. Кам`янка, 
вул. Пульного, 11
</t>
  </si>
  <si>
    <t>АОГВ - 100</t>
  </si>
  <si>
    <t>Новобілянська ЗОШ І-ІІІ ст. Луганська обл., Новопсковський 
р-н., с. Новобіла, 
вул. Леніна, 39</t>
  </si>
  <si>
    <t>АОГВ - 96, АОГВ - 50</t>
  </si>
  <si>
    <t>Новорозсошанська  ЗОШ І-ІІІ ст. Луганська обл., Новопсковський 
р-н., с. Новорозсош, 
вул. Ювілейна, 17</t>
  </si>
  <si>
    <t>Пісківська ЗОШ І-ІІІ ст. Луганська обл., Новопсковський 
р-н., с. Піски, 
вул. Леніна, 10</t>
  </si>
  <si>
    <t>Можняківська ЗОШ І-ІІІ ст. Луганська обл., Новопсковський 
р-н., с. Можняківка, вул. Шкільна, 1</t>
  </si>
  <si>
    <t>Танюшівська ЗОШ І-ІІІ ст.Луганська обл., Новопсковський 
р-н., с. Танюшівка, 
вул. Центральна, 12</t>
  </si>
  <si>
    <t>Новопсковська газопроводська ЗОШ І-ІІІ ст. Луганська обл., Новопсковський 
р-н., смт. Новопсков, 
вул. К.Маркса, 307</t>
  </si>
  <si>
    <t>КОЛВІ  170</t>
  </si>
  <si>
    <t>Риб`янцівська ЗОШ І-ІІІ ст. Луганська обл., Новопсковський 
р-н., с. Риб`янцеве, 
вул. Леніна, 28А</t>
  </si>
  <si>
    <t>БГВ - 50</t>
  </si>
  <si>
    <t>Білолуцька ЗОШ І-ІІ ст. Луганська обл., Новопсковський 
р-н., смт. Білолуцьк, 
вул. 1 Травня, 2</t>
  </si>
  <si>
    <t>АОГТВ - 50</t>
  </si>
  <si>
    <t>Березівська ЗОШ І-ІІ ст. Луганська обл., Новопсковський 
р-н., с. Березівка, 
вул. Перемоги, 29</t>
  </si>
  <si>
    <t>АОГВ - 100, АОГВ - 50</t>
  </si>
  <si>
    <t>Булавинівська ЗОШ І-ІІ ст. Луганська обл., Новопсковський 
р-н., с. Булавинівка, 
вул. Радянська, 3</t>
  </si>
  <si>
    <t>Ганусівська ЗОШ І-ІІ ст. Луганська обл., Новопсковський 
р-н., с Ганусівка, 
вул. Шкільна, 2</t>
  </si>
  <si>
    <t>Донцівська ЗОШ І-ІІ ст. Луганська обл., Новопсковський 
р-н., с. Донцівка, 
вул. Радянська, 8</t>
  </si>
  <si>
    <t>АОГВ - 100, АКГТВ - 50</t>
  </si>
  <si>
    <t>90-92</t>
  </si>
  <si>
    <t>Заайдарівська ЗОШ І-ІІ ст. Луганська обл., Новопсковський 
р-н., с. Заайдарівка, 
вул. Першотравнева, 43</t>
  </si>
  <si>
    <t>Кінг Фішер СF220</t>
  </si>
  <si>
    <t>Закотненська ЗОШ І-ІІ ст. Луганська обл., Новопсковський 
р-н., с. Закотне, 
вул. Леніна, 1</t>
  </si>
  <si>
    <t>Козлівська ЗОШ І-ІІ ст. Луганська обл., Новопсковський 
р-н., с. Козлове, 
вул. Леніна, 5</t>
  </si>
  <si>
    <t>Мініст-710</t>
  </si>
  <si>
    <t>Осинівська ЗОШ І-ІІ ст. №1 Луганська обл., Новопсковський 
р-н., с. Осинове,
 вул. Леніна, 1;</t>
  </si>
  <si>
    <t>Осинівська ЗОШ І-ІІ ст. №2 Луганська обл., Новопсковський 
р-н., с. Осинове, 
вул. Пришкільна, 1</t>
  </si>
  <si>
    <t>Павленківська ЗОШ І-ІІ ст. Луганська обл., Новопсковський 
р-н., с. Павленкове, 
вул. Леніна, 1</t>
  </si>
  <si>
    <t>Писарівська ЗОШ І-ІІ ст. Луганська обл., Новопсковський 
р-н., с. Писарівка, 
вул. Шкільна, 54</t>
  </si>
  <si>
    <t>Рогівська ЗОШ І-ІІ ст. Луганська обл., Новопсковський 
р-н., с. Рогове, 
вул. Радянська, 10</t>
  </si>
  <si>
    <t>Лисогорівська ЗОШ І-ІІ ст. Луганська обл., Новопсковський 
р-н., с. Лисогорівка, 
вул. Братів Касьяненко,1</t>
  </si>
  <si>
    <t>Макартетинська ЗОШ І-ІІ ст. Луганська обл., Новопсковський 
р-н., с. Макартетине,
вул. Дмитрова, 40</t>
  </si>
  <si>
    <t>Новопсковська ДЮСШ Луганська обл., Новопсковський 
р-н., смт. Новопсков, 
вул. Айдарська, 17</t>
  </si>
  <si>
    <t>Районний центр культури та дозвілля, смт. Новопсков, вул. Леніна, 38</t>
  </si>
  <si>
    <t>Новопсковська школа мистецтв, смт. Новопсков, вул. Леніна, 36</t>
  </si>
  <si>
    <t>Новопсковська районна бібліотека, смт. Новопсков, вул. Леніна,33</t>
  </si>
  <si>
    <t>КС-ТГ - 16</t>
  </si>
  <si>
    <t>Білолуцька дитяча музична школа, смт. Білолуцька, вул. 1 Травня</t>
  </si>
  <si>
    <t>КС - 16</t>
  </si>
  <si>
    <t>Білолуцький СБК, смт. Білолуцьк, вул. 1 Травня</t>
  </si>
  <si>
    <t>Новобілянський СБК, с. Новобіла, вул. 40 років Перемоги</t>
  </si>
  <si>
    <t>Павленківський СБК, с. Павленокве, вул.Леніна, 1</t>
  </si>
  <si>
    <t>АОГВ - 50</t>
  </si>
  <si>
    <t>Можняківськаий СБК, с. Можняківка, вул. Червоноармійська, 6</t>
  </si>
  <si>
    <t>Заайдарівський СБК, с. Заайдарівка, вул. Першотравнева, 35</t>
  </si>
  <si>
    <t>Донцівський СБК, с. Донцівка, вул. Радянська, 21</t>
  </si>
  <si>
    <t>Новорозсошанський СБК, с. Новорозсош, вул. Ювілейна, 35</t>
  </si>
  <si>
    <t>АОГВ - 100Е</t>
  </si>
  <si>
    <t>Пісківський СБК, с. Піски, вул. Леніна, 8</t>
  </si>
  <si>
    <t xml:space="preserve">природний газ </t>
  </si>
  <si>
    <t>Закотненський СБК, с. Закотне, вул. Айдарська, 7</t>
  </si>
  <si>
    <t>Новопсковський СБК, смт. Новопсков, вул. Шкільна, 15</t>
  </si>
  <si>
    <t>Ганусівський СК, с. Ганусівка, вул. Леніна, 25</t>
  </si>
  <si>
    <t>АОГВ - 50- Е</t>
  </si>
  <si>
    <t>Камянський СК, с. Камянка, вул. Пульного, 1</t>
  </si>
  <si>
    <t>АОГВ -50</t>
  </si>
  <si>
    <t>Писарівський СК, с. Писарівка, вул. Пархоменко, 23</t>
  </si>
  <si>
    <t>КГС - 25</t>
  </si>
  <si>
    <t>Рогівський СК, с. Рогове, вул. Совєтська, 2</t>
  </si>
  <si>
    <t>Козлівський СК, с. Козлове, вул. Леніна, 5</t>
  </si>
  <si>
    <t>Новопсковська центральна районна лікарня, смт. Новопсков, вул. Леніна, 101</t>
  </si>
  <si>
    <t>АОГВ - 100-2   АОГВ- 100-Э  АОГВ - 96   АОГВ-20К   АОГВ - 30  АОГВ-50К   "Титан"-22   АОГВ-96 SIT   "Житомир-12кв"</t>
  </si>
  <si>
    <t>0,3 0,3 0,3 0,3 0,3 0,3 0,3  0,3 0,1</t>
  </si>
  <si>
    <t xml:space="preserve">3      1      4      4      1      1      1      2      1  </t>
  </si>
  <si>
    <t xml:space="preserve">1       4       4       1       1       1       2       1  </t>
  </si>
  <si>
    <t>4006   818   4624   231,5   180   231,5   30,4   31,88   30,2</t>
  </si>
  <si>
    <t>0,3      0,3      0,3      0,3      0,3       0,3        0,3        0,1</t>
  </si>
  <si>
    <t>11,2  11,2  11,2   2,3    3,55   5,6    3,35   11,2   3,35</t>
  </si>
  <si>
    <t>69270  19560  43261  11524  3990   6258   829    69270  815</t>
  </si>
  <si>
    <t xml:space="preserve">120     120    120    120    120      120      0      120      0      </t>
  </si>
  <si>
    <t>Білолуцька районна лікарня, смт. Білолуцьк, вул. Чернишової, 1</t>
  </si>
  <si>
    <t>АОГВ- 20-ДК   АОГВ - 30-ДК   АОГВ - 40-ДК  АОГВ - 50-ДК   АОГВ - 96-SIT     ARISTON-24</t>
  </si>
  <si>
    <t>0,3   0,3   0,3   0,3   0,3  0,1</t>
  </si>
  <si>
    <t xml:space="preserve">1        1      1      1      1      1       </t>
  </si>
  <si>
    <t xml:space="preserve">1           1         1         1          1          1       </t>
  </si>
  <si>
    <t>166    148     201      371,5    371,5     212</t>
  </si>
  <si>
    <t>0,3      0,3     0,3      0,3      0,3        0,1</t>
  </si>
  <si>
    <t xml:space="preserve">2,3     3,55     5,6     5,6      11,2     3,55           </t>
  </si>
  <si>
    <t>8672    7047     5214     6254     5225     4424</t>
  </si>
  <si>
    <t>120     120     120     120     120      0</t>
  </si>
  <si>
    <t>Новобілянська СЛАЗПСМ, с. Новобіла, вул. Леніна, 7</t>
  </si>
  <si>
    <t>КЧМ - 6</t>
  </si>
  <si>
    <t>Пісківська СЛАЗПСМ, с. Піски, вул. Леніна, 22</t>
  </si>
  <si>
    <t>РСТ - 16</t>
  </si>
  <si>
    <t>Донцівська СЛАЗПСМ, с. Донцівка, вул. Радянська, 2</t>
  </si>
  <si>
    <t>"Титан-22"</t>
  </si>
  <si>
    <t>ДНЗ "Барвінок", смт. Білолуцьк, вул. Блінова, 4</t>
  </si>
  <si>
    <t>КТН - 100СР, КТН-30СР</t>
  </si>
  <si>
    <t>0,3  0,1</t>
  </si>
  <si>
    <t>ДНЗ "Ромашка", с. Камянка, вул. Набережна,22</t>
  </si>
  <si>
    <t>ЕКО-2 КУПОН 6МТ</t>
  </si>
  <si>
    <t>30кВт     6кВт</t>
  </si>
  <si>
    <t>електроенергія</t>
  </si>
  <si>
    <t>40-70</t>
  </si>
  <si>
    <t>380 кВт</t>
  </si>
  <si>
    <t>30 кВт/год</t>
  </si>
  <si>
    <t>2 кВт/год</t>
  </si>
  <si>
    <t>15 кВт/год</t>
  </si>
  <si>
    <t>ДНЗ "Журавушка, с. Можняківка, вул. Першотравнева, 26</t>
  </si>
  <si>
    <t>АОГВ - 100Э</t>
  </si>
  <si>
    <t>ДНЗ "Світлячок", смт. Новопсков, вул. Газопроводська, 38</t>
  </si>
  <si>
    <t>АОГВ          РОС - 70</t>
  </si>
  <si>
    <t>ДНЗ "Теремок", смт. Новопсков, вул. Пролетарська, 24</t>
  </si>
  <si>
    <t>ДНЗ "Дзвіночок", смт. Новопсков, вул. Леніна, 9</t>
  </si>
  <si>
    <t>ДНЗ "Вишенька", с.Рибянцеве, вул Леніна, 28а</t>
  </si>
  <si>
    <t>АОГВ -12</t>
  </si>
  <si>
    <t>ДНЗ "Берізка", с. Писарівка, вул. Шкільна</t>
  </si>
  <si>
    <t>КСТ - 50</t>
  </si>
  <si>
    <t>ДНЗ "Сонечко", с. Піски, вул. Леніна, 26</t>
  </si>
  <si>
    <t>АОГВ</t>
  </si>
  <si>
    <t xml:space="preserve">Найменування регіону, міста, району Слов*яносербський район </t>
  </si>
  <si>
    <t xml:space="preserve">Відповідальна особа Коваль Дмитро Олександрович </t>
  </si>
  <si>
    <t>Контактні телефон, телефакс, адреса електронної пошти 06473-9-39-02, slavrgagkh@mail.ru</t>
  </si>
  <si>
    <t>Кількість джерел теплопостачання для соц.сфери   41</t>
  </si>
  <si>
    <t>Потужність котлів кВт</t>
  </si>
  <si>
    <t>Кількість котлів з терміном експлуатації понад 5 років</t>
  </si>
  <si>
    <t>Підключене навантаження у опалювальний період, Гкал/г</t>
  </si>
  <si>
    <t>Підключене навантаження у неопалювальний період, Гкал/г</t>
  </si>
  <si>
    <t>Максимальне споживання палива одного котла, тис.куб. метрів (тонн) на годину</t>
  </si>
  <si>
    <t>Мінімальне споживання палива одного котла, тис.куб. метрів (тонн) на годину</t>
  </si>
  <si>
    <t>Річне споживання палива одного котла, тис.куб. метрів (тонн)</t>
  </si>
  <si>
    <t>Можливість установлення електрокотлів (так, ні)</t>
  </si>
  <si>
    <t>модернізації</t>
  </si>
  <si>
    <t>реконструкції</t>
  </si>
  <si>
    <t>КУ "Музична школа естетичного виховання"</t>
  </si>
  <si>
    <t>УКРІНТЕРМ</t>
  </si>
  <si>
    <t>прирордний газ</t>
  </si>
  <si>
    <t>Районний будинок культури смт. Слов*яносербськ</t>
  </si>
  <si>
    <t>КОЛВІ-100</t>
  </si>
  <si>
    <t>Лозівська амбулаторія</t>
  </si>
  <si>
    <t>КОЛВІ-100; КОЛВІ-50</t>
  </si>
  <si>
    <t>Лотиківська амбулаторія</t>
  </si>
  <si>
    <t>КОЛВІ-50</t>
  </si>
  <si>
    <t>Зимогір*ївська міська лікарня</t>
  </si>
  <si>
    <t>Слов*яносербська центральна районна лікарня</t>
  </si>
  <si>
    <t>КОЛВІ-1500</t>
  </si>
  <si>
    <t>Д/с "Ромашка"с. Трьоізбенка</t>
  </si>
  <si>
    <t>КБОТ-30, АОБТ-60</t>
  </si>
  <si>
    <t xml:space="preserve">Д/с "Барвінок" </t>
  </si>
  <si>
    <t>БГВ-50Е</t>
  </si>
  <si>
    <t>Д/с "Горобинонька" с. Хороше</t>
  </si>
  <si>
    <t>АОДВ-70</t>
  </si>
  <si>
    <t>Д/с "Берізка" с. Сміле</t>
  </si>
  <si>
    <t>Фероллі</t>
  </si>
  <si>
    <t>Д/с "Теремок" с.Весела Гора</t>
  </si>
  <si>
    <t>ВМП-98</t>
  </si>
  <si>
    <t>Д/с "Сонечко" с.Металіст</t>
  </si>
  <si>
    <t>прирордний  газ</t>
  </si>
  <si>
    <t>Д/с "Калинка" с. Весняне</t>
  </si>
  <si>
    <t>природний  газ</t>
  </si>
  <si>
    <t>Д/с "Малятко" с.Жовте</t>
  </si>
  <si>
    <t>Д/с "Колосок" с. Степове</t>
  </si>
  <si>
    <t>Атон-30, Атон-16, Атон-30</t>
  </si>
  <si>
    <t>Д/с "Рябінушка" с. Родакове</t>
  </si>
  <si>
    <t>Фероллі-50</t>
  </si>
  <si>
    <t>Д/с "Топольок" с.Красний Луч</t>
  </si>
  <si>
    <t>Ривнотерм-48</t>
  </si>
  <si>
    <t>Д/с "Росинка"</t>
  </si>
  <si>
    <t>РОСС-96 КД</t>
  </si>
  <si>
    <t>Д/с"Ластівка" с. Лозівський</t>
  </si>
  <si>
    <t>МГВ-90 Термо</t>
  </si>
  <si>
    <t>Д/с "Незабутка" с. Лотикове</t>
  </si>
  <si>
    <t>НІІСТУ</t>
  </si>
  <si>
    <t>Д/с "Казка" м.Зимогір*я</t>
  </si>
  <si>
    <t>Обслуговує КП "Міське будинкоуправління Зимогір*ївської м/р"</t>
  </si>
  <si>
    <t>Д/с "Івушка" м.Зимогір*я</t>
  </si>
  <si>
    <t>КОТГВ-30 вугільний</t>
  </si>
  <si>
    <t>Д/с"Журавлик" смт.Слов*яносербськ</t>
  </si>
  <si>
    <t>КОЛВІ-96</t>
  </si>
  <si>
    <t>Д/с "Сонечко" смт. Слов*яносербськ</t>
  </si>
  <si>
    <t>Сабівська ЗОШ</t>
  </si>
  <si>
    <t>НІІСТУ-5вугілля</t>
  </si>
  <si>
    <t>Петровеньківська ЗОШ</t>
  </si>
  <si>
    <t>Термо-50</t>
  </si>
  <si>
    <t>Жовтенська ЗОШ</t>
  </si>
  <si>
    <t>Фероллі-98</t>
  </si>
  <si>
    <t>Металістська ЗОШ</t>
  </si>
  <si>
    <t>Краснолуцька ЗОШ</t>
  </si>
  <si>
    <t>Термо-96</t>
  </si>
  <si>
    <t>Фрунзенська ЗОШ</t>
  </si>
  <si>
    <t>АОГВ-46, АОГВ-96</t>
  </si>
  <si>
    <t>Лотиківська ЗОШ</t>
  </si>
  <si>
    <t>Лозівська ЗОШ</t>
  </si>
  <si>
    <t>Ферорллі-98</t>
  </si>
  <si>
    <t>Кримська ЗОШ</t>
  </si>
  <si>
    <t>Степівська ЗОШ</t>
  </si>
  <si>
    <t>НІІСТУ-5</t>
  </si>
  <si>
    <t>Смілянська ЗОШ</t>
  </si>
  <si>
    <t>Хорошенська ЗОШ</t>
  </si>
  <si>
    <t>Зимогір*ївська ЗОШ</t>
  </si>
  <si>
    <t>Термо 7 шт.-50 кВт</t>
  </si>
  <si>
    <t>Родаківська гімназія</t>
  </si>
  <si>
    <t>Термо 9 шт.-50 кВт</t>
  </si>
  <si>
    <t>Зимогір*ївська гімназія</t>
  </si>
  <si>
    <t>КУ "Веселогірська ЗОШ"</t>
  </si>
  <si>
    <t>КУ "Трьоізбенська ЗОШ"</t>
  </si>
  <si>
    <t>КОЛВІ-196</t>
  </si>
  <si>
    <t>КУ "Слов*яносербська гімназія</t>
  </si>
  <si>
    <t>КОЛВІ-200</t>
  </si>
  <si>
    <t xml:space="preserve"> Заступник голови</t>
  </si>
  <si>
    <t xml:space="preserve">       райдержадміністрації</t>
  </si>
  <si>
    <t>Д.О. Коваль</t>
  </si>
  <si>
    <t>Антрацитовський район</t>
  </si>
  <si>
    <t>Беловодський район</t>
  </si>
  <si>
    <t>Краснодонський район</t>
  </si>
  <si>
    <r>
      <t>Смт Новосвітлівка, вул.</t>
    </r>
    <r>
      <rPr>
        <sz val="10"/>
        <rFont val="Times New Roman"/>
        <family val="1"/>
        <charset val="204"/>
      </rPr>
      <t xml:space="preserve"> Дорожня</t>
    </r>
  </si>
  <si>
    <t>Кременський район</t>
  </si>
  <si>
    <t>Меловський район</t>
  </si>
  <si>
    <t>Новоайдарський район</t>
  </si>
  <si>
    <t>Новопсковський район</t>
  </si>
  <si>
    <t>Слов'яносербський район</t>
  </si>
  <si>
    <t>Опалювальна площа м.кв</t>
  </si>
  <si>
    <t>ВСЬОГО</t>
  </si>
  <si>
    <t xml:space="preserve">Ніісту 5 </t>
  </si>
  <si>
    <t>Pegassus</t>
  </si>
  <si>
    <t xml:space="preserve">АКТГВ-25 </t>
  </si>
  <si>
    <t>АКТГВ-18</t>
  </si>
  <si>
    <t xml:space="preserve">АКТГВ-50 </t>
  </si>
  <si>
    <t>АКТГВ-50В</t>
  </si>
  <si>
    <t xml:space="preserve">АОГВ- 100-Э  </t>
  </si>
  <si>
    <t>АОГВ-20К</t>
  </si>
  <si>
    <t xml:space="preserve">АОГВ - 30 </t>
  </si>
  <si>
    <t xml:space="preserve">АОГВ-50К  </t>
  </si>
  <si>
    <t>Титан-22</t>
  </si>
  <si>
    <t>АОГВ-96 SIT</t>
  </si>
  <si>
    <t xml:space="preserve">АОГВ - 100-2                </t>
  </si>
  <si>
    <t>"Житомир-12кв"</t>
  </si>
  <si>
    <t xml:space="preserve">АОГВ- 20-ДК        </t>
  </si>
  <si>
    <t>ARISTON-24</t>
  </si>
  <si>
    <t>КТН-30СР</t>
  </si>
  <si>
    <t>ЕКО-2</t>
  </si>
  <si>
    <t xml:space="preserve"> КУПОН 6МТ</t>
  </si>
  <si>
    <t>Атон-16</t>
  </si>
  <si>
    <t>Атон-30</t>
  </si>
  <si>
    <t>АОГВ-46</t>
  </si>
  <si>
    <t>Потужність котлів Гкал/г</t>
  </si>
  <si>
    <t xml:space="preserve">Новела-Максима          ЧК 1500-3888  </t>
  </si>
  <si>
    <r>
      <rPr>
        <b/>
        <sz val="10"/>
        <rFont val="Times New Roman"/>
        <family val="1"/>
        <charset val="204"/>
      </rPr>
      <t>Фащівська ЗОШ І-ІІІ ст.</t>
    </r>
    <r>
      <rPr>
        <sz val="10"/>
        <rFont val="Times New Roman"/>
        <family val="1"/>
        <charset val="204"/>
      </rPr>
      <t>, Антрацитівський район,        с. Фащівка, вул. Радянська,14</t>
    </r>
  </si>
  <si>
    <r>
      <rPr>
        <b/>
        <sz val="10"/>
        <rFont val="Times New Roman"/>
        <family val="1"/>
        <charset val="204"/>
      </rPr>
      <t>Нижньонагольчицька ЗОШ І-ІІІ ст.</t>
    </r>
    <r>
      <rPr>
        <sz val="10"/>
        <rFont val="Times New Roman"/>
        <family val="1"/>
        <charset val="204"/>
      </rPr>
      <t>, Антрацитівський район с. Нижній Нагольчик, вул. Кірова, 1</t>
    </r>
  </si>
  <si>
    <r>
      <rPr>
        <b/>
        <sz val="10"/>
        <rFont val="Times New Roman"/>
        <family val="1"/>
        <charset val="204"/>
      </rPr>
      <t>Ребриківська ЗОШ І-ІІІ ст</t>
    </r>
    <r>
      <rPr>
        <sz val="10"/>
        <rFont val="Times New Roman"/>
        <family val="1"/>
        <charset val="204"/>
      </rPr>
      <t>., Антрацитівський район    с. Ребрикове, вул. Шкільна, 5а</t>
    </r>
  </si>
  <si>
    <r>
      <rPr>
        <b/>
        <sz val="10"/>
        <rFont val="Times New Roman"/>
        <family val="1"/>
        <charset val="204"/>
      </rPr>
      <t>Картушинська ЗОШ І-ІІ ст.</t>
    </r>
    <r>
      <rPr>
        <sz val="10"/>
        <rFont val="Times New Roman"/>
        <family val="1"/>
        <charset val="204"/>
      </rPr>
      <t>, Антрацитівський район с. Картушине, вул. Перемоги</t>
    </r>
  </si>
  <si>
    <t xml:space="preserve">АОГВ-30-ДК </t>
  </si>
  <si>
    <t xml:space="preserve">АОГВ-40-ДК </t>
  </si>
  <si>
    <t xml:space="preserve">АОГВ-50-ДК   </t>
  </si>
  <si>
    <t xml:space="preserve">АОГВ-96-SIT   </t>
  </si>
  <si>
    <r>
      <rPr>
        <b/>
        <sz val="10"/>
        <rFont val="Times New Roman"/>
        <family val="1"/>
        <charset val="204"/>
      </rPr>
      <t>Маломиколаївська ЗОШ І-ІІІ ст</t>
    </r>
    <r>
      <rPr>
        <sz val="10"/>
        <rFont val="Times New Roman"/>
        <family val="1"/>
        <charset val="204"/>
      </rPr>
      <t>., Антрацитывський район с. Маломиколаївка, кв. Сиволапа</t>
    </r>
  </si>
  <si>
    <r>
      <rPr>
        <b/>
        <sz val="10"/>
        <rFont val="Times New Roman"/>
        <family val="1"/>
        <charset val="204"/>
      </rPr>
      <t>Індустріанська ЗОШ І-ІІ ст</t>
    </r>
    <r>
      <rPr>
        <sz val="10"/>
        <rFont val="Times New Roman"/>
        <family val="1"/>
        <charset val="204"/>
      </rPr>
      <t>., Антрацитівський район    с. Індустрія, вул. Совхозна</t>
    </r>
  </si>
  <si>
    <r>
      <rPr>
        <b/>
        <sz val="10"/>
        <color indexed="8"/>
        <rFont val="Times New Roman"/>
        <family val="1"/>
        <charset val="204"/>
      </rPr>
      <t>Краснокутська СЛА</t>
    </r>
    <r>
      <rPr>
        <sz val="10"/>
        <color indexed="8"/>
        <rFont val="Times New Roman"/>
        <family val="1"/>
        <charset val="204"/>
      </rPr>
      <t xml:space="preserve">  Антрацитівський район с. Крансий Кут вул. Радянстька 47</t>
    </r>
  </si>
  <si>
    <r>
      <rPr>
        <b/>
        <sz val="10"/>
        <color indexed="8"/>
        <rFont val="Times New Roman"/>
        <family val="1"/>
        <charset val="204"/>
      </rPr>
      <t>Червонополянська СЛА</t>
    </r>
    <r>
      <rPr>
        <sz val="10"/>
        <color indexed="8"/>
        <rFont val="Times New Roman"/>
        <family val="1"/>
        <charset val="204"/>
      </rPr>
      <t xml:space="preserve">  Антрацитівський район с. Червона Поляна вул. Первомайська 8</t>
    </r>
  </si>
  <si>
    <r>
      <rPr>
        <b/>
        <sz val="10"/>
        <color indexed="8"/>
        <rFont val="Times New Roman"/>
        <family val="1"/>
        <charset val="204"/>
      </rPr>
      <t>Бобриківська ЛАЗПСМ</t>
    </r>
    <r>
      <rPr>
        <sz val="10"/>
        <color indexed="8"/>
        <rFont val="Times New Roman"/>
        <family val="1"/>
        <charset val="204"/>
      </rPr>
      <t xml:space="preserve"> Антрацитівський район с. Бобрикове вул. Шевченко 3</t>
    </r>
  </si>
  <si>
    <r>
      <rPr>
        <b/>
        <sz val="10"/>
        <color indexed="8"/>
        <rFont val="Times New Roman"/>
        <family val="1"/>
        <charset val="204"/>
      </rPr>
      <t xml:space="preserve">Антрацитівська ЦРЛ </t>
    </r>
    <r>
      <rPr>
        <sz val="10"/>
        <color indexed="8"/>
        <rFont val="Times New Roman"/>
        <family val="1"/>
        <charset val="204"/>
      </rPr>
      <t>м. Антрацит-5, вул. Говорова 1</t>
    </r>
  </si>
  <si>
    <r>
      <rPr>
        <b/>
        <sz val="10"/>
        <color indexed="8"/>
        <rFont val="Times New Roman"/>
        <family val="1"/>
        <charset val="204"/>
      </rPr>
      <t xml:space="preserve">Нижньонагольчицька ЛАЗПСМ </t>
    </r>
    <r>
      <rPr>
        <sz val="10"/>
        <color indexed="8"/>
        <rFont val="Times New Roman"/>
        <family val="1"/>
        <charset val="204"/>
      </rPr>
      <t>Антрацитівський район с. Нижній Нагольчик вул. Леніна 80</t>
    </r>
  </si>
  <si>
    <t xml:space="preserve">КТН -100СР </t>
  </si>
  <si>
    <t>електро</t>
  </si>
  <si>
    <r>
      <rPr>
        <b/>
        <sz val="10"/>
        <rFont val="Times New Roman"/>
        <family val="1"/>
        <charset val="204"/>
      </rPr>
      <t>Краснокутська ЗОШ І-ІІІ ст.</t>
    </r>
    <r>
      <rPr>
        <sz val="10"/>
        <rFont val="Times New Roman"/>
        <family val="1"/>
        <charset val="204"/>
      </rPr>
      <t>, Антрацитівский район     с. Красний Кут, вул. Свердлова</t>
    </r>
  </si>
  <si>
    <r>
      <rPr>
        <b/>
        <sz val="10"/>
        <rFont val="Times New Roman"/>
        <family val="1"/>
        <charset val="204"/>
      </rPr>
      <t>Штерівська ЗОШ І-ІІІ ст.</t>
    </r>
    <r>
      <rPr>
        <sz val="10"/>
        <rFont val="Times New Roman"/>
        <family val="1"/>
        <charset val="204"/>
      </rPr>
      <t>, Антрацитівський район  с. Іванівка-1, вул. Шкільна</t>
    </r>
  </si>
  <si>
    <t xml:space="preserve">Найменування регіону, міста, району Станично-Луганський р-н </t>
  </si>
  <si>
    <t xml:space="preserve">Відповідальна особа  </t>
  </si>
  <si>
    <t>Кількість джерел теплопостачання для соц.сфери ________19_______________</t>
  </si>
  <si>
    <t>Загальна теплопродуктивність теплогенеруючього обладнання___3,06______ тис.Гкал</t>
  </si>
  <si>
    <t>вид палива</t>
  </si>
  <si>
    <t>Теплівська ЗОШ                   с. Тепле, вул. Миру, 40</t>
  </si>
  <si>
    <t>НИИСТУ5</t>
  </si>
  <si>
    <t>Талівська ЗОШ                     с-ще. Талове,                     пров. Клубний, 3</t>
  </si>
  <si>
    <t>НИИСТУ3</t>
  </si>
  <si>
    <t xml:space="preserve">Верхньобогданівська ЗОШ             с. Верхньобогданівка,
пл. Миру, 2
</t>
  </si>
  <si>
    <t>АКТГВ 50</t>
  </si>
  <si>
    <t>Красноталівська ЗОШ              с. Красна Талівка,           пров. Перемоги, 1</t>
  </si>
  <si>
    <t>Гарасимівська ЗОШ              с. Гарасимівка,                 вул.. Молодіжна, 5</t>
  </si>
  <si>
    <t>Передільська ЗОШ               с. Передільське,                 вул. Миру, 6</t>
  </si>
  <si>
    <t>Плотинська ЗОШ                  с. Плотина,                          вул. К. Маркса, 38 - А</t>
  </si>
  <si>
    <t>Войтівська ЗОШ                    с. Войтове,                       вул.. Радянська,  33</t>
  </si>
  <si>
    <t>АКТГВ 18</t>
  </si>
  <si>
    <t>Макарівська  ЗОШ                 с. Макарове                         вул Кірова,49</t>
  </si>
  <si>
    <t xml:space="preserve">Станично-Луганський ДНЗ №1”Теремок”                   смт. Станиця Луганська
вул. Леніна
</t>
  </si>
  <si>
    <t>АОГВ 100Э</t>
  </si>
  <si>
    <t xml:space="preserve">Станично-Луганський ДНЗ №2”Тополек”                   смт. Станиця Луганська
кв. Молодіжний 10
</t>
  </si>
  <si>
    <t>АОГВ 50 АОГВ 30</t>
  </si>
  <si>
    <t>0,043   0,026</t>
  </si>
  <si>
    <t>1      1</t>
  </si>
  <si>
    <t>90        90</t>
  </si>
  <si>
    <t xml:space="preserve">Кіндрашівський ДНЗ №21 „Казка”                             смт. Станиця Луганська
вул. Піонерська
</t>
  </si>
  <si>
    <t>АОГВ 50</t>
  </si>
  <si>
    <t>Петрівский ДНЗ „Берізка”       смт.Петрівка                    вул. Артема,12</t>
  </si>
  <si>
    <t>92       92</t>
  </si>
  <si>
    <t>1        1</t>
  </si>
  <si>
    <t xml:space="preserve">Валуйський ДНЗ „Золота рибка”        с. Валуйське
кв. Молодіжний,1
</t>
  </si>
  <si>
    <t>АОГВ 30</t>
  </si>
  <si>
    <t xml:space="preserve">Вільхівський ДНЗ „Козачок”                  с-ще Вільхове 
вуп. Шкільна,98
</t>
  </si>
  <si>
    <t>Миколаївський ДНЗ          „Журавушка”                          с. Миколаївка, вул.Радянська,26</t>
  </si>
  <si>
    <t>АОГВ 100 АОГВ 50</t>
  </si>
  <si>
    <t>0,086    0,043</t>
  </si>
  <si>
    <t>90      90</t>
  </si>
  <si>
    <t xml:space="preserve">Широківський ДНЗ „Казка”   с-ще Широкий
пр. Театральний,1
</t>
  </si>
  <si>
    <t>АОГВ 50   КСТ 16</t>
  </si>
  <si>
    <t>0,043   0,013</t>
  </si>
  <si>
    <t>90     60</t>
  </si>
  <si>
    <t>Нижньотеплівський ДНЗ „Ромашка”                                    с. Нижньотепле                  вул. Радянська,4</t>
  </si>
  <si>
    <t xml:space="preserve">Великочернигівський ДНЗ „Колокольчик”                           с. Велика Чернігівка
вул. Радіонова,55а
</t>
  </si>
  <si>
    <t>АОГВ 25</t>
  </si>
  <si>
    <t xml:space="preserve">    яке знаходеться на балансі установ, організацій соціальної сфери( заклади охорони здоров'я) міста (району),  які не належать  підприємствам комунальної теплоенергетики. *  </t>
  </si>
  <si>
    <t xml:space="preserve">Найменування регіону, міста, району - Станично-Луганський р-н,Станично-Луганське РТМО </t>
  </si>
  <si>
    <t xml:space="preserve">Відповідальна особа:     заст. головного лікаря з АГЧ Ардашніков В.М._ </t>
  </si>
  <si>
    <t>Контактні телефон, телефакс, адреса електронної пошти - тел. (06472) 21-0-48, statotdel@list.ru_</t>
  </si>
  <si>
    <t>Кількість джерел теплопостачання для соц.сфери 17 од.</t>
  </si>
  <si>
    <t>Середній коефіцієнт корисної дії котлів(теплогенеруючього обладнання),   - 83,5%</t>
  </si>
  <si>
    <t>АОГВ-24</t>
  </si>
  <si>
    <t>Газ,</t>
  </si>
  <si>
    <t>* - Дані надаються без врахування об'єктів спільної властності теріторіальних громад сіл, селищ, міст                                                                                                    області  та відомчих підприємств, установ, організацій</t>
  </si>
  <si>
    <t>Теплівська ЗОШ с. Тепле, вул. Миру, 40</t>
  </si>
  <si>
    <t>Талівська ЗОШ с-ще. Талове,                     пров. Клубний, 3</t>
  </si>
  <si>
    <t>Красноталівська ЗОШ              с. Красна Талівка, пров. Перемоги, 1</t>
  </si>
  <si>
    <t>Гарасимівська ЗОШ с. Гарасимівка, вул.. Молодіжна, 5</t>
  </si>
  <si>
    <t>Передільська ЗОШ с. Передільське, вул. Миру, 6</t>
  </si>
  <si>
    <t>Плотинська ЗОШ с. Плотина, вул. К. Маркса, 38 - А</t>
  </si>
  <si>
    <t>Войтівська ЗОШ с. Войтове,                       вул. Радянська,  33</t>
  </si>
  <si>
    <t>Макарівська  ЗОШ с. Макарове вул Кірова,49</t>
  </si>
  <si>
    <t>Кіндрашівський ДНЗ №21 „Казка”                             смт. Станиця Луганська
вул. Піонерська</t>
  </si>
  <si>
    <t>Петрівский ДНЗ „Берізка”       смт.Петрівка вул. Артема,12</t>
  </si>
  <si>
    <t>Валуйський ДНЗ „Золота рибка”с. Валуйське
кв. Молодіжний,1</t>
  </si>
  <si>
    <t>Вільхівський ДНЗ „Козачок”                  с-ще Вільхове 
вуп. Шкільна,98</t>
  </si>
  <si>
    <t>Великочернигівський ДНЗ „Колокольчик”                           с. Велика Чернігівка
вул. Радіонова,55а</t>
  </si>
  <si>
    <t xml:space="preserve">АОГВ 50 </t>
  </si>
  <si>
    <t>Станично-Луганський ДНЗ №2”Тополек” смт. Станиця Луганська
кв. Молодіжний 10</t>
  </si>
  <si>
    <t>Станично-Луганський ДНЗ №1”Теремок” смт. Станиця Луганська вул. Леніна</t>
  </si>
  <si>
    <t xml:space="preserve">АОГВ 100 </t>
  </si>
  <si>
    <t xml:space="preserve">АОГВ 50   </t>
  </si>
  <si>
    <t>Широківський ДНЗ „Казка”   с-ще Широкий
пр. Театральний,1</t>
  </si>
  <si>
    <t>Нижньотеплівський ДНЗ „Ромашка”                                    с. Нижньотепле вул. Радянська,4</t>
  </si>
  <si>
    <t>Ст-луганский. Заклади охорони здоров'я</t>
  </si>
  <si>
    <t>Ст-луганский. Заклади освіти</t>
  </si>
  <si>
    <t>Передільський ФАП, с. Передільське, вул.. Радянська, 100</t>
  </si>
  <si>
    <t>Верхньотеплівський ФАП,с. Верхнє Тепле,  вул. Миру, 66-а</t>
  </si>
  <si>
    <t>Войтовський ФАП,с. Війтове, вул. Радянська, 31</t>
  </si>
  <si>
    <t>Красноталівська СДЛ, с. Красна Талівка, просп. Перемоги 17</t>
  </si>
  <si>
    <t>Вел.Чернігівська СВА, с. Велика Чернігівка, Вул.. Робітнича 1в</t>
  </si>
  <si>
    <t>Червоножовтневий ФАП, С. Червоний Жовтень, Вул. Кірова 114</t>
  </si>
  <si>
    <t xml:space="preserve">Миколаївська СЛА, С. Миколаївка, вул. Жовтнева 38  </t>
  </si>
  <si>
    <t>Вільхівська СЛА, С-ще Вільхове, вул. Шкільна 84</t>
  </si>
  <si>
    <t>Валуйська СЛА, С.Валуйське, вул. Октябрьська 4</t>
  </si>
  <si>
    <t>Чугинська СЛА, С.Чугинка, вул. Леніна 1</t>
  </si>
  <si>
    <t>Розквітнянський ФП, С.Розквіт, вул. Степова 6</t>
  </si>
  <si>
    <t>Широківська СЛА, С-ще. Широкий,  вул. Молодіжна 7-а</t>
  </si>
  <si>
    <t>Комишненська СЛА, С. Комиш не, вул. Центральна 1</t>
  </si>
  <si>
    <t>Верхньовільхівський ФП, С. Верхня Вільхова,  вул. Радянська 69</t>
  </si>
  <si>
    <t>Верхньотеплівський ФАП,с. Верхнє Тепле, вул. Миру, 66-а</t>
  </si>
  <si>
    <t>Додаток 9</t>
  </si>
  <si>
    <t xml:space="preserve">Найменування регіону, міста, району Білокуракинський </t>
  </si>
  <si>
    <t xml:space="preserve">Відповідальна особа Логінов Олег Іванович </t>
  </si>
  <si>
    <t>Контактні телефон, телефакс, адреса електронної пошти тел. 2 26 14</t>
  </si>
  <si>
    <t>brda17lk@ukrpost.ua</t>
  </si>
  <si>
    <t>Кількість джерел теплопостачання для соц.сфери _26_</t>
  </si>
  <si>
    <t>Загальна теплопродуктивність теплогенеруючього обладнання 0,01 тис.Гкал</t>
  </si>
  <si>
    <t>Середній коефіцієнт корисної дії котлів(теплогенеруючього обладнання), 96 %</t>
  </si>
  <si>
    <t>Білокуракинска ЗОШ № 1</t>
  </si>
  <si>
    <t>АОГВ 96 - 7шт.</t>
  </si>
  <si>
    <t>Білокуракинска ЗОШ № 2</t>
  </si>
  <si>
    <t>АОГВ 100 - 1шт; 50 - 2 шт</t>
  </si>
  <si>
    <t>Лозно-Олександрівська ЗОШ</t>
  </si>
  <si>
    <t>АОГВ 100  - 2 шт</t>
  </si>
  <si>
    <t>Курячівська ЗОШ</t>
  </si>
  <si>
    <t>АОГВ 100 - 2 шт; 50 - 1 шт</t>
  </si>
  <si>
    <t>нещеретівська ЗОШ</t>
  </si>
  <si>
    <t>АОГВ  100 -2 шт.</t>
  </si>
  <si>
    <t>Павлівська ЗОШ</t>
  </si>
  <si>
    <t>Просторівська ЗОШ</t>
  </si>
  <si>
    <t>АОГВ 50 - 3шт.</t>
  </si>
  <si>
    <t>Червоноармійська ЗОШ</t>
  </si>
  <si>
    <t>АОГВ 100-2 шт.</t>
  </si>
  <si>
    <t>Шарівська ЗОШ</t>
  </si>
  <si>
    <t>АОГВ 50- 2 шт.</t>
  </si>
  <si>
    <r>
      <t>Дем</t>
    </r>
    <r>
      <rPr>
        <sz val="11"/>
        <color indexed="8"/>
        <rFont val="Arial Cyr"/>
        <charset val="204"/>
      </rPr>
      <t>'</t>
    </r>
    <r>
      <rPr>
        <sz val="11"/>
        <color indexed="8"/>
        <rFont val="Courier New"/>
        <family val="3"/>
        <charset val="204"/>
      </rPr>
      <t>янівська ЗОШ</t>
    </r>
  </si>
  <si>
    <t>Коноплянівська ЗОШ</t>
  </si>
  <si>
    <t>АКТГВ 50 - 3 шт.</t>
  </si>
  <si>
    <t>Лизинська ЗОШ</t>
  </si>
  <si>
    <t>АОТ 50 - 2 шт.</t>
  </si>
  <si>
    <r>
      <t>Луб</t>
    </r>
    <r>
      <rPr>
        <sz val="11"/>
        <color indexed="8"/>
        <rFont val="Arial Cyr"/>
        <charset val="204"/>
      </rPr>
      <t>'</t>
    </r>
    <r>
      <rPr>
        <sz val="11"/>
        <color indexed="8"/>
        <rFont val="Courier New"/>
        <family val="3"/>
        <charset val="204"/>
      </rPr>
      <t>янська ЗОШ</t>
    </r>
  </si>
  <si>
    <t>Олексіївська ЗОШ</t>
  </si>
  <si>
    <t>АОТ</t>
  </si>
  <si>
    <t>Олександропільська</t>
  </si>
  <si>
    <t>Паньківсська ЗОШ</t>
  </si>
  <si>
    <t>Солідарненьска ЗОШ</t>
  </si>
  <si>
    <t>АКТГВ 50 - 2шт.</t>
  </si>
  <si>
    <t>Тимошинська ЗОШ</t>
  </si>
  <si>
    <t>АОГВ 100 - 1 шт; 50 - тшт.</t>
  </si>
  <si>
    <t>Шапарська ЗОШ</t>
  </si>
  <si>
    <t>АОГВ 50 - 3 шт</t>
  </si>
  <si>
    <t>Целуйківська ЗОШ</t>
  </si>
  <si>
    <t>АОГВ 20</t>
  </si>
  <si>
    <t>Попівська ЗОШ</t>
  </si>
  <si>
    <t>АОГВ 16</t>
  </si>
  <si>
    <t xml:space="preserve">Білокуракинська центральна районна лікарня </t>
  </si>
  <si>
    <t>Дитячий садок "Сонечко" сел. Білокуракине</t>
  </si>
  <si>
    <t>Дитячий садок "Берізка" сел. Білокуракине</t>
  </si>
  <si>
    <t>АОГВ 50 - 2 шт</t>
  </si>
  <si>
    <t>Дитячий садок  с. Червоноармієць</t>
  </si>
  <si>
    <t>Дитячий садок  с. Нещеретове</t>
  </si>
  <si>
    <t>КТГВ - 100</t>
  </si>
  <si>
    <t>Білокуракінський район</t>
  </si>
  <si>
    <t>Дем'янівська ЗОШ</t>
  </si>
  <si>
    <t>Луб'янська ЗОШ</t>
  </si>
  <si>
    <t xml:space="preserve">АОГВ 96 </t>
  </si>
  <si>
    <t>АОГВ  100</t>
  </si>
  <si>
    <t>АОТ 50</t>
  </si>
  <si>
    <t>1) котельна для господарчих потреб</t>
  </si>
  <si>
    <t>Ніісту-5</t>
  </si>
  <si>
    <t>0.425</t>
  </si>
  <si>
    <t>0.016</t>
  </si>
  <si>
    <t>0,002 т</t>
  </si>
  <si>
    <t>2) мінікотельна</t>
  </si>
  <si>
    <t>МГВ-90</t>
  </si>
  <si>
    <t>0.851</t>
  </si>
  <si>
    <t>0.32</t>
  </si>
  <si>
    <t>112 м³</t>
  </si>
  <si>
    <t>10,2 м³</t>
  </si>
  <si>
    <t>3) Топочна пол-ки м.Лутугине. Дружби 25</t>
  </si>
  <si>
    <t>АОГВ- 100се</t>
  </si>
  <si>
    <t>0.172</t>
  </si>
  <si>
    <t>ГАЗ</t>
  </si>
  <si>
    <t>0.05</t>
  </si>
  <si>
    <t>12,5 м³</t>
  </si>
  <si>
    <t>6,5 м³</t>
  </si>
  <si>
    <t>НІ</t>
  </si>
  <si>
    <t>4) топочна стац. С.Успенка. Вул. Леніна 47</t>
  </si>
  <si>
    <t>КТН -100се КТН-50 се</t>
  </si>
  <si>
    <t>0.086</t>
  </si>
  <si>
    <t>1           1</t>
  </si>
  <si>
    <t xml:space="preserve"> газ          газ</t>
  </si>
  <si>
    <t>4           4</t>
  </si>
  <si>
    <t>0.065</t>
  </si>
  <si>
    <t>8,5 м³</t>
  </si>
  <si>
    <t>2,8 м³</t>
  </si>
  <si>
    <t>1)топочна пол-ки с.Білоріченське пров. Октябрьський 8</t>
  </si>
  <si>
    <t>АКТВГ-50.           НІІСТУ-5</t>
  </si>
  <si>
    <t xml:space="preserve">  0.043 0.425</t>
  </si>
  <si>
    <t xml:space="preserve">1            1 </t>
  </si>
  <si>
    <t>Вугілля</t>
  </si>
  <si>
    <t> 72</t>
  </si>
  <si>
    <t xml:space="preserve">   -              -</t>
  </si>
  <si>
    <t>1                   -</t>
  </si>
  <si>
    <t> 0.06</t>
  </si>
  <si>
    <t> 0,009 т</t>
  </si>
  <si>
    <t>0,009 т</t>
  </si>
  <si>
    <t>котельна тер/о с. Врубівське вул. ІТР -11</t>
  </si>
  <si>
    <t xml:space="preserve">Вугілля </t>
  </si>
  <si>
    <t> 0.087</t>
  </si>
  <si>
    <t> 0,013т</t>
  </si>
  <si>
    <t>0,013т</t>
  </si>
  <si>
    <t>56.502</t>
  </si>
  <si>
    <t>Котельна дитячої поліклініки Успенка-1, ул.Гагарина,19</t>
  </si>
  <si>
    <t>Ністу 5</t>
  </si>
  <si>
    <t xml:space="preserve">вугілля  </t>
  </si>
  <si>
    <t> -</t>
  </si>
  <si>
    <t>- </t>
  </si>
  <si>
    <t>1 </t>
  </si>
  <si>
    <t>0,038 </t>
  </si>
  <si>
    <t>0,006 т</t>
  </si>
  <si>
    <t>Котельная</t>
  </si>
  <si>
    <t>інфекційнного від. Успенка-1, кв. 50 лет Октября</t>
  </si>
  <si>
    <t>0.067</t>
  </si>
  <si>
    <t>3,1 м³</t>
  </si>
  <si>
    <t>1,6 м³</t>
  </si>
  <si>
    <t>43.198</t>
  </si>
  <si>
    <t> 0,057</t>
  </si>
  <si>
    <t>Ні</t>
  </si>
  <si>
    <t>Топочная терапевт. від.Упсенка-1, кв. 50 лет Октября</t>
  </si>
  <si>
    <t>Ктн -50 СЕ</t>
  </si>
  <si>
    <t>0.024</t>
  </si>
  <si>
    <t>2,1 м³</t>
  </si>
  <si>
    <t>Топочна амб. с. Георгієвка вул.. 24</t>
  </si>
  <si>
    <t>АОГВ 96</t>
  </si>
  <si>
    <t>0.017</t>
  </si>
  <si>
    <t xml:space="preserve">Філіал В. Тарасівська амбулаторія </t>
  </si>
  <si>
    <t>Будівля</t>
  </si>
  <si>
    <t>Амбулаторії</t>
  </si>
  <si>
    <t>КОТГВ -30</t>
  </si>
  <si>
    <t xml:space="preserve">Эл. котел «Титан» </t>
  </si>
  <si>
    <t>Вугілля  електро</t>
  </si>
  <si>
    <t>0.007</t>
  </si>
  <si>
    <t>0,003 т</t>
  </si>
  <si>
    <t xml:space="preserve">Будівля амбулаторії </t>
  </si>
  <si>
    <t>0.019</t>
  </si>
  <si>
    <t>Будівля амбулаторії</t>
  </si>
  <si>
    <t xml:space="preserve">КОТГВ -30 </t>
  </si>
  <si>
    <t>0.012</t>
  </si>
  <si>
    <t>0,001 т</t>
  </si>
  <si>
    <t>ФП с. Н. Павлівка</t>
  </si>
  <si>
    <t xml:space="preserve">Будівля ФП </t>
  </si>
  <si>
    <t>КСТ -16</t>
  </si>
  <si>
    <t>0.005</t>
  </si>
  <si>
    <t>2.983</t>
  </si>
  <si>
    <t>Адреса закладу де встановлено теплогенеруюче обладнання</t>
  </si>
  <si>
    <t>тип котлів теплогенеручого обладнання</t>
  </si>
  <si>
    <t>потужність котлів  Гкал/г</t>
  </si>
  <si>
    <t>кількість встановлених котлів</t>
  </si>
  <si>
    <t>кількість котлів в експулатації</t>
  </si>
  <si>
    <t>коефіцієнт корисної дії котлів.%</t>
  </si>
  <si>
    <t>кількість котлів з терміном  експлуатаціїї 5 років</t>
  </si>
  <si>
    <t>кількість котлів з терміном  експлуатаціїї понад  5 років</t>
  </si>
  <si>
    <t>кількість котлів з терміном  експлуатаціїї понад  10 років</t>
  </si>
  <si>
    <t>кількість котлів з терміном  експлуатаціїї понад  20 років</t>
  </si>
  <si>
    <t>кількість будівель  в які  подається тепло</t>
  </si>
  <si>
    <t>опалюєма площа м.кв</t>
  </si>
  <si>
    <t>підключене навантадження у опалювальний сезон  Гкал / г</t>
  </si>
  <si>
    <t>Підключене навантаження у неопалювальний сезон</t>
  </si>
  <si>
    <t xml:space="preserve">Максимальне споживання </t>
  </si>
  <si>
    <t>палива на годину</t>
  </si>
  <si>
    <t>Мінімальне споживання палива   на годину т., м³</t>
  </si>
  <si>
    <t xml:space="preserve">Річне споживання палива т., м³. </t>
  </si>
  <si>
    <t>Емісія діоксину вуглецб тонн на рікі</t>
  </si>
  <si>
    <t>Можливість установлення електрокотлів (так ні)</t>
  </si>
  <si>
    <t>кількість котлів що підлають</t>
  </si>
  <si>
    <r>
      <t xml:space="preserve">       </t>
    </r>
    <r>
      <rPr>
        <sz val="12"/>
        <color rgb="FF000000"/>
        <rFont val="Times New Roman"/>
        <family val="1"/>
        <charset val="204"/>
      </rPr>
      <t>I.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Лутугінська ЦРЛ  стаціонар ЛЦРБ м. Лутугине, пров. Октябрський 1</t>
    </r>
  </si>
  <si>
    <r>
      <t xml:space="preserve">    </t>
    </r>
    <r>
      <rPr>
        <sz val="12"/>
        <color rgb="FF000000"/>
        <rFont val="Times New Roman"/>
        <family val="1"/>
        <charset val="204"/>
      </rPr>
      <t>II.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філія Білоріченська лікарня</t>
    </r>
  </si>
  <si>
    <r>
      <t xml:space="preserve"> </t>
    </r>
    <r>
      <rPr>
        <sz val="12"/>
        <color rgb="FF000000"/>
        <rFont val="Times New Roman"/>
        <family val="1"/>
        <charset val="204"/>
      </rPr>
      <t>III.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Філіал Вільхівська лікарня</t>
    </r>
  </si>
  <si>
    <r>
      <t xml:space="preserve"> </t>
    </r>
    <r>
      <rPr>
        <sz val="12"/>
        <color rgb="FF000000"/>
        <rFont val="Times New Roman"/>
        <family val="1"/>
        <charset val="204"/>
      </rPr>
      <t>IV.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 xml:space="preserve">Філіал Георгієвська амбулаторія </t>
    </r>
  </si>
  <si>
    <r>
      <t xml:space="preserve">    </t>
    </r>
    <r>
      <rPr>
        <sz val="12"/>
        <color rgb="FF000000"/>
        <rFont val="Times New Roman"/>
        <family val="1"/>
        <charset val="204"/>
      </rPr>
      <t>V.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 xml:space="preserve"> Філіал В. Тарасівська амбулаторія </t>
    </r>
  </si>
  <si>
    <r>
      <t xml:space="preserve"> </t>
    </r>
    <r>
      <rPr>
        <sz val="12"/>
        <color rgb="FF000000"/>
        <rFont val="Times New Roman"/>
        <family val="1"/>
        <charset val="204"/>
      </rPr>
      <t>VI.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Філіал Оріхівська амбулаторія</t>
    </r>
  </si>
  <si>
    <r>
      <t>VII.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Філіал Іллірійської амбулаторії</t>
    </r>
  </si>
  <si>
    <r>
      <t>VIII.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 xml:space="preserve"> ФП с. Н. Павлівка</t>
    </r>
  </si>
  <si>
    <t>мінікотельна</t>
  </si>
  <si>
    <t>котельна для господарчих потреб</t>
  </si>
  <si>
    <t xml:space="preserve"> Лутугінська ЦРЛ  стаціонар ЛЦРБ м. Лутугине, пров. Октябрський 1</t>
  </si>
  <si>
    <t>філія Білоріченська лікарня</t>
  </si>
  <si>
    <t>Філіал Вільхівська лікарня</t>
  </si>
  <si>
    <t xml:space="preserve">Філіал Георгієвська амбулаторія </t>
  </si>
  <si>
    <t>Філіал Оріхівська амбулаторія</t>
  </si>
  <si>
    <t>Філіал Іллірійської амбулаторії</t>
  </si>
  <si>
    <t>Будівля Амбулаторії</t>
  </si>
  <si>
    <t>Котельная інфекційнного від. Успенка-1, кв. 50 лет Октября</t>
  </si>
  <si>
    <t xml:space="preserve">АКТВГ-50.           </t>
  </si>
  <si>
    <t>топочна пол-ки с.Білоріченське пров. Октябрьський 8</t>
  </si>
  <si>
    <t xml:space="preserve">КТН -100се </t>
  </si>
  <si>
    <t>КТН-50 се</t>
  </si>
  <si>
    <t xml:space="preserve"> газ       </t>
  </si>
  <si>
    <t xml:space="preserve"> газ          </t>
  </si>
  <si>
    <t>топочна стац. С.Успенка. Вул. Леніна 47</t>
  </si>
  <si>
    <t>Топочна пол-ки м.Лутугине. Дружби 25</t>
  </si>
  <si>
    <t>Лутугінський район</t>
  </si>
  <si>
    <t> 0,06</t>
  </si>
  <si>
    <t> 0,087</t>
  </si>
  <si>
    <t xml:space="preserve">   -       </t>
  </si>
  <si>
    <t xml:space="preserve">   -              </t>
  </si>
  <si>
    <t>Інформація відділу освіти Лутугинської райдержадміністрації про стан котельного обладнання.</t>
  </si>
  <si>
    <t>Назва школи</t>
  </si>
  <si>
    <t>Кількість будівель, в які подається теплоносій, од.</t>
  </si>
  <si>
    <t>Опалювальна площа, м²</t>
  </si>
  <si>
    <t>Підключене навантаження у опалювальний період, Гкал/г.</t>
  </si>
  <si>
    <t>Підключене навантаження у неопалювальний період, Гкал/г.</t>
  </si>
  <si>
    <t>Максимальне споживання палива,  м³(тон) на годину.</t>
  </si>
  <si>
    <t>Мінімальне споживання палива, м³(тон) на годину.</t>
  </si>
  <si>
    <t>Річне споживання палива, тис. м³(тон).</t>
  </si>
  <si>
    <t>Емісія діоксину вуглецю, тон на рік, базовий рівень.</t>
  </si>
  <si>
    <t>Можливість встановлення електрокотлів (так,ні.)</t>
  </si>
  <si>
    <t>Кількість котлів, що підлягають:</t>
  </si>
  <si>
    <t>Заміні</t>
  </si>
  <si>
    <t xml:space="preserve">Модернізації </t>
  </si>
  <si>
    <t xml:space="preserve">Реконструкції </t>
  </si>
  <si>
    <t>КЗ «Білоріченська загальноосвітня школа      І-ІІІ ст.»</t>
  </si>
  <si>
    <t>КЗ «Білоріченська загальноосвітня школа-інтернат І-ІІ ст.»</t>
  </si>
  <si>
    <t>КЗ «Білянська загальноосвітня школа І-ІІІ ст.»</t>
  </si>
  <si>
    <t>КЗ «Білівська гімназія ім. М. Руденка»</t>
  </si>
  <si>
    <t>КЗ «Білівська загальноосвітня школа № 2 І-ІІІ ст.»</t>
  </si>
  <si>
    <t>КЗ «Врубівська загальноосвітня школа І-ІІ ст.»</t>
  </si>
  <si>
    <t>КЗ «Георгіївська загальноосвітня школа № 1 І-ІІІ ст.»</t>
  </si>
  <si>
    <t>КЗ «Георгіївська загальноосвітня школа № 2 І-ІІІ ст.»</t>
  </si>
  <si>
    <t>КЗ «Ленінська загальноосвітня  школа І-ІІІ ст.»</t>
  </si>
  <si>
    <t>КЗ «Лутугинська спеціалізована -школа І-ІІІ ст.»</t>
  </si>
  <si>
    <t>КЗ «Успенська гімназія № 1»</t>
  </si>
  <si>
    <t>КЗ «Успенська гімназія № 2»</t>
  </si>
  <si>
    <t>КЗ «Успенська загальноосвітня школа № 3 І-ІІІ ст.»</t>
  </si>
  <si>
    <t>КЗ «Челюскінська загальноосвітня школа І-ІІ ст.»</t>
  </si>
  <si>
    <t>КЗ «Лутугинська вечірня (змінна) загальноосвітня школа»</t>
  </si>
  <si>
    <t>КЗ «Веселотарасівська загальноосвітня школа І-ІІІ ст.»</t>
  </si>
  <si>
    <t>КЗ «Іллірійська загальноосвітня школа І-ІІ ст.»</t>
  </si>
  <si>
    <t>КЗ «Кам’янська загальноосвітня школа І-ІІІ ст.»</t>
  </si>
  <si>
    <t>КЗ «Кругликівська загальноосвітня школа І-ІІ ст.»</t>
  </si>
  <si>
    <t>КЗ «Македонівська загальноосвітня школа І-ІІ ст.»</t>
  </si>
  <si>
    <t>КЗ «Новопавлівська загальноосвітня школа І-ІІ ст.»</t>
  </si>
  <si>
    <t>КЗ «Оріхівська загальноосвітня середня школа І-ІІІ ст.»</t>
  </si>
  <si>
    <t>КЗ «Першозванівська загальноосвітня школа І-ІІІ ст.»</t>
  </si>
  <si>
    <t>КЗ «Фабричненська загальноосвітня школа І-ІІІ ст.»</t>
  </si>
  <si>
    <t>КЗ «Енгельська загальноосвітня школа І-ІІ ст.»</t>
  </si>
  <si>
    <t>Лутугинський міжшкільний навчально-виробничий комбінат</t>
  </si>
  <si>
    <t>Найменування регіону, міста, району: Лутугинський район, Луганської області.</t>
  </si>
  <si>
    <t>Відповідальна особа: Маланін Денис Сергійович.</t>
  </si>
  <si>
    <t>Контактний телефон: 24-5-08</t>
  </si>
  <si>
    <t>Кількість джерел теплопостачання для соц. сфери: 26</t>
  </si>
  <si>
    <t>Загальна теплопродуктивність тепло генеруючого обладнання:                        тис. Гкал.</t>
  </si>
  <si>
    <t>Середній коефіциент корисної дії котлів і тепло генеруючого обладнання,                  %</t>
  </si>
  <si>
    <t>Адреса закладу, де встановлено теплогенеруюче обладнання.</t>
  </si>
  <si>
    <t>Тип котлів і тепло генеруючого обладнання.</t>
  </si>
  <si>
    <t>Потужність котлів, Гкал.</t>
  </si>
  <si>
    <t>Кількість встановлених котлів.</t>
  </si>
  <si>
    <t>Кількість котлів в експлуатації.</t>
  </si>
  <si>
    <t>Вид палива.</t>
  </si>
  <si>
    <t>ККД котлів, %.</t>
  </si>
  <si>
    <t>Кількість котлів з терміном експлуатації до 5 років.</t>
  </si>
  <si>
    <t>Кількість котлів з терміном експлуатації понад 5 років.</t>
  </si>
  <si>
    <t>Кількість котлів з терміном експлуатації понад 10 років.</t>
  </si>
  <si>
    <t>Кількість котлів з терміном експлуатації</t>
  </si>
  <si>
    <t>понад 20 років.</t>
  </si>
  <si>
    <t>НИИСТУ – 5</t>
  </si>
  <si>
    <t xml:space="preserve">Вітронд </t>
  </si>
  <si>
    <t>Диз. пальне</t>
  </si>
  <si>
    <t>НИИСТУ - 5</t>
  </si>
  <si>
    <t>Термо -50,100</t>
  </si>
  <si>
    <t>АОГВ – 100Е</t>
  </si>
  <si>
    <t>РОСС-100Квт</t>
  </si>
  <si>
    <t>КЗ «Лутугинська спеціалізована школа І-ІІІ ст.»</t>
  </si>
  <si>
    <t xml:space="preserve">Газ </t>
  </si>
  <si>
    <t>Hot Well</t>
  </si>
  <si>
    <t>Вугілля,газ</t>
  </si>
  <si>
    <t>РОСС-50 Квт</t>
  </si>
  <si>
    <t>Лутугінський район. Відділ освіти</t>
  </si>
  <si>
    <t>Термо -100</t>
  </si>
  <si>
    <t>Термо -50</t>
  </si>
  <si>
    <t>Найменування регіону, міста, району Попаснянський</t>
  </si>
  <si>
    <t>Відповідальна особа Радчук В.Р., Донцова М.А.</t>
  </si>
  <si>
    <t>Контактні телефон, телефакс, адреса електронної пошти (064) 3-16-44</t>
  </si>
  <si>
    <t>Кількість джерел теплопостачання для соц.сфери _______________________</t>
  </si>
  <si>
    <t>Середній коефіцієнт корисної дії котлів(теплогенеруючього обладнання), 80%</t>
  </si>
  <si>
    <t>м. Попасна, пл. Леніна, 1 (дитяча школа мистецтв)</t>
  </si>
  <si>
    <t>АОГВ - 100 Э</t>
  </si>
  <si>
    <t>м. Попасна, вул. Леніна, 136 (районний будинок культури)</t>
  </si>
  <si>
    <t xml:space="preserve">КТН </t>
  </si>
  <si>
    <t>м.Попасна вул Базарна ,1 (ЦРБ)</t>
  </si>
  <si>
    <t xml:space="preserve"> "КТ ДИО" 50Т                                                                                                                                        "КТ ДИО 100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</si>
  <si>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49 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98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</si>
  <si>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1                                                                                                                                                                                                                                                             4</t>
  </si>
  <si>
    <t>1                                                                                                                                                                                                                         4</t>
  </si>
  <si>
    <t>при родний газ</t>
  </si>
  <si>
    <t>1                                                                                                                                                                                                      4</t>
  </si>
  <si>
    <t>0,0052                                                                                                                                            0,0104</t>
  </si>
  <si>
    <t>0,0021                                                                                                                                                                   0,0021</t>
  </si>
  <si>
    <t>вул.Леніна 149 (ЦРБ)</t>
  </si>
  <si>
    <t>КТН 50 СЕМ</t>
  </si>
  <si>
    <t>вул.Леніна 151 (ЦРБ)</t>
  </si>
  <si>
    <t>КТН 50 СЕМ                                                                                                                                     КТН 100СЕМ</t>
  </si>
  <si>
    <t>0,0422                                                                                                                                                                                                             0,0843</t>
  </si>
  <si>
    <t>1                                                                                                                                                                                                                                                                           1</t>
  </si>
  <si>
    <t>1                                                                                                                                                                                                                                                1</t>
  </si>
  <si>
    <t>90                                                                                                                                                                                                                      90</t>
  </si>
  <si>
    <t>1                                                                                                                                                                                                     1</t>
  </si>
  <si>
    <t>0,00513                                                                                                                                                    0,0114</t>
  </si>
  <si>
    <t>Золотарівська ЗОШ,с.Золотарівка вул. Шкільна , 4</t>
  </si>
  <si>
    <t>БГВ -50</t>
  </si>
  <si>
    <t xml:space="preserve">  -</t>
  </si>
  <si>
    <t xml:space="preserve"> -</t>
  </si>
  <si>
    <t xml:space="preserve">Білогорівська ЗОШ, с.Білогорівка 
 вул. Сиволапова, 26
</t>
  </si>
  <si>
    <t>Колви</t>
  </si>
  <si>
    <t xml:space="preserve"> ЗОШ №24                                                                                         м.Попасна
пров.Лермонтова ,14
</t>
  </si>
  <si>
    <t>АОГВ -100 Э</t>
  </si>
  <si>
    <t xml:space="preserve">   -</t>
  </si>
  <si>
    <t>Врубівська ЗОШ,с.Врубівка, вул.Артема ,5</t>
  </si>
  <si>
    <t>Колви -50, Симе -50</t>
  </si>
  <si>
    <t>ЗОШ №27, вул.Ціалковського, 19</t>
  </si>
  <si>
    <t>АОГВ -100Э</t>
  </si>
  <si>
    <t>Комишувахська ЗОШ,вул.50р.утворення України</t>
  </si>
  <si>
    <t>БДТП, м.Попасна,вул.Красних Партизан27</t>
  </si>
  <si>
    <t>ЗОШ №1,вул.Донецька 2а</t>
  </si>
  <si>
    <t>супер Кара К-155</t>
  </si>
  <si>
    <t>Калинівська ЗОШ, вул.Шкільна 1</t>
  </si>
  <si>
    <t>Комишувахська ЗОШ,вул.Поштова, 1</t>
  </si>
  <si>
    <t>АОГВ -50,АОТГВ-30</t>
  </si>
  <si>
    <t>0,0430      0,0258</t>
  </si>
  <si>
    <t>Мирнодолинська ЗОШ, с.Мирна Долина ,вул.Совхозна 50</t>
  </si>
  <si>
    <t>НИИСТУ -5</t>
  </si>
  <si>
    <t>0,7 Гкал</t>
  </si>
  <si>
    <t>Вовчоярівська ЗОШ,с.Вовчоярівка,вул. Чапаєва,5</t>
  </si>
  <si>
    <t>Троїцька ЗОШ,с.Троїцьке,вул. Паризької  комуни, 1а</t>
  </si>
  <si>
    <t xml:space="preserve"> - </t>
  </si>
  <si>
    <t xml:space="preserve">Новоіванівська ЗОШ,вул.Первомайська,1 </t>
  </si>
  <si>
    <t>Голубівська ЗОШ,вул.Шкільна ,31</t>
  </si>
  <si>
    <t>КВК -100</t>
  </si>
  <si>
    <t>Оріхівська ЗОШ,вул. Центральна,2</t>
  </si>
  <si>
    <t>Зош с.Молодіжного, вул. Урожайна,17</t>
  </si>
  <si>
    <t>Білогорівський дитячий садок</t>
  </si>
  <si>
    <t xml:space="preserve">КТН 50 СЕМ                                                                                                                                     </t>
  </si>
  <si>
    <t>Врубівський дитячий садок</t>
  </si>
  <si>
    <t>Мирнодолинський дитячий садок</t>
  </si>
  <si>
    <t>Попаснянський район</t>
  </si>
  <si>
    <t xml:space="preserve"> "КТ ДИО" 50Т                                                                                                                                        </t>
  </si>
  <si>
    <t>"КТ ДИО 100</t>
  </si>
  <si>
    <t>КТН 100СЕМ</t>
  </si>
  <si>
    <t>Білогорівська ЗОШ, с.Білогорівка 
 вул. Сиволапова, 26</t>
  </si>
  <si>
    <t xml:space="preserve"> ЗОШ №24                                                                                         м.Попасна
пров.Лермонтова ,14</t>
  </si>
  <si>
    <t>АОТГВ-30</t>
  </si>
  <si>
    <t>Перевальський район</t>
  </si>
  <si>
    <r>
      <t>Об</t>
    </r>
    <r>
      <rPr>
        <b/>
        <sz val="10"/>
        <color indexed="8"/>
        <rFont val="Arial"/>
        <family val="2"/>
        <charset val="204"/>
      </rPr>
      <t>´</t>
    </r>
    <r>
      <rPr>
        <b/>
        <i/>
        <sz val="10"/>
        <color indexed="8"/>
        <rFont val="Arial"/>
        <family val="2"/>
        <charset val="204"/>
      </rPr>
      <t>єкти освіти (29)</t>
    </r>
  </si>
  <si>
    <t xml:space="preserve">Перевальська гімназія №1 </t>
  </si>
  <si>
    <t>ТМКУ-720</t>
  </si>
  <si>
    <t>Перевальська ЗОШ №3</t>
  </si>
  <si>
    <t>Перевальска ЗОШ №4</t>
  </si>
  <si>
    <t>НР-18</t>
  </si>
  <si>
    <t>Артемівська гімназія №7</t>
  </si>
  <si>
    <t>Артемівська СШ №8</t>
  </si>
  <si>
    <t>Аттон</t>
  </si>
  <si>
    <t>Артемівська ЗОШ №9</t>
  </si>
  <si>
    <t>Ферроли</t>
  </si>
  <si>
    <t>Зоринська ЗОШ №10</t>
  </si>
  <si>
    <t>Перевальська ЗОШ №12</t>
  </si>
  <si>
    <t>Бугаївська  ЗОШ № 14</t>
  </si>
  <si>
    <t>Ящиківська ЗОШ №15</t>
  </si>
  <si>
    <t>Карпатська ЗОШ № 16</t>
  </si>
  <si>
    <t>Аттон, Ферроли</t>
  </si>
  <si>
    <t>0,02; 0,07</t>
  </si>
  <si>
    <t>Селезнівська ЗОШ №18</t>
  </si>
  <si>
    <t>Олексіївська гімназія ім.Грінченко</t>
  </si>
  <si>
    <t>НІІСТУ-5, Аттон</t>
  </si>
  <si>
    <t>0,43               0,31</t>
  </si>
  <si>
    <t>7; 2</t>
  </si>
  <si>
    <t>5; 2</t>
  </si>
  <si>
    <t>вугілля; газ</t>
  </si>
  <si>
    <t>0,042; 0,009</t>
  </si>
  <si>
    <t>0,014; 0,005</t>
  </si>
  <si>
    <t>136,5; 32,383</t>
  </si>
  <si>
    <t>Чорнухинська  НВК школа-гімназія №22</t>
  </si>
  <si>
    <t>типа "Сичевського"</t>
  </si>
  <si>
    <t>Городищенська ЗОШ №23</t>
  </si>
  <si>
    <t>Фащівська ЗОШ № 24</t>
  </si>
  <si>
    <t>Центральна ЗОШ №25</t>
  </si>
  <si>
    <t>"Росс-96"</t>
  </si>
  <si>
    <t>Адрианопільська ЗОШ №27</t>
  </si>
  <si>
    <t>АКГГВ-25</t>
  </si>
  <si>
    <t>Малоіванівська ЗОШ № 28</t>
  </si>
  <si>
    <t>котли битові</t>
  </si>
  <si>
    <t>Байрачинська  ЗОШ №30</t>
  </si>
  <si>
    <t>Комісарівська ЗОШ №31</t>
  </si>
  <si>
    <t>Червонопрапорська ЗОШ №34</t>
  </si>
  <si>
    <t>електрична котельня</t>
  </si>
  <si>
    <t>електр.</t>
  </si>
  <si>
    <t>Чорнухинська ЗОШ №35</t>
  </si>
  <si>
    <t>ДЮСШ м. Перевальськ</t>
  </si>
  <si>
    <t>Д/с "Роднічок" м. Перевальськ</t>
  </si>
  <si>
    <t>Ферроли, Pegasus</t>
  </si>
  <si>
    <t>Д/с "Теремок" м. Перевальськ</t>
  </si>
  <si>
    <t>Д/с "Юбілейний" м. Перевальськ</t>
  </si>
  <si>
    <t>БГВ - 50 Э</t>
  </si>
  <si>
    <t>Д/с "Ромашка" сел. Чорнухине</t>
  </si>
  <si>
    <t>КВК-100-Т</t>
  </si>
  <si>
    <t>36 т</t>
  </si>
  <si>
    <t>Д/с "Буратино" м. Зоринськ</t>
  </si>
  <si>
    <t>АОГДВ-50Е</t>
  </si>
  <si>
    <t>Об´єкти охорони здоров´я (18)</t>
  </si>
  <si>
    <t>Перевальська РТМО</t>
  </si>
  <si>
    <t>Дитяча поліклініка м. Перевальськ</t>
  </si>
  <si>
    <t>Перевальська поліклініка</t>
  </si>
  <si>
    <t>Бакси</t>
  </si>
  <si>
    <t>Стоматологічна поліклініка м. Перевальськ</t>
  </si>
  <si>
    <t>Teqlavest</t>
  </si>
  <si>
    <t>Артемівська поліклініка</t>
  </si>
  <si>
    <t>РОСС ЛОГЛ</t>
  </si>
  <si>
    <t xml:space="preserve">Артемівська міська лікарня </t>
  </si>
  <si>
    <t>255 т</t>
  </si>
  <si>
    <t>Обласна психоневрологічна лікарня м. Зоринськ</t>
  </si>
  <si>
    <t>Ферролі</t>
  </si>
  <si>
    <t>Зоринська міська лікарня</t>
  </si>
  <si>
    <t>Чорнухинська селищна лікарня</t>
  </si>
  <si>
    <t>ВЛІ-100</t>
  </si>
  <si>
    <t>Фащівська селищна лікарня</t>
  </si>
  <si>
    <t>Селезнівська амбулаторія</t>
  </si>
  <si>
    <t>ТЕРМО</t>
  </si>
  <si>
    <t>Бугаївська амбулаторія</t>
  </si>
  <si>
    <t>Феролі</t>
  </si>
  <si>
    <t>Комісарівська амбулаторія</t>
  </si>
  <si>
    <t>пічне</t>
  </si>
  <si>
    <t>3,5 т</t>
  </si>
  <si>
    <t>Городищенська амбулаторія</t>
  </si>
  <si>
    <t>12 т</t>
  </si>
  <si>
    <t>Михайлівська амбулаторія</t>
  </si>
  <si>
    <t>27 т</t>
  </si>
  <si>
    <t>Ящиківська амбулаторія</t>
  </si>
  <si>
    <t>ФАП сел. Ящиково</t>
  </si>
  <si>
    <t>конвектора</t>
  </si>
  <si>
    <t>0,004        0,005</t>
  </si>
  <si>
    <t>ФАП сел. Бугаївка</t>
  </si>
  <si>
    <t>8 т</t>
  </si>
  <si>
    <t>6 т</t>
  </si>
  <si>
    <t>ФАП с. Адріанопіль</t>
  </si>
  <si>
    <t>парове опалення</t>
  </si>
  <si>
    <t>3,0 т</t>
  </si>
  <si>
    <r>
      <t>Об</t>
    </r>
    <r>
      <rPr>
        <b/>
        <sz val="10"/>
        <rFont val="Arial"/>
        <family val="2"/>
        <charset val="204"/>
      </rPr>
      <t>´</t>
    </r>
    <r>
      <rPr>
        <b/>
        <i/>
        <sz val="10"/>
        <rFont val="Arial"/>
        <family val="2"/>
        <charset val="204"/>
      </rPr>
      <t>єкти культури (9)</t>
    </r>
  </si>
  <si>
    <t>БК "Ім. Паризької Комуни" м. Перевальськ</t>
  </si>
  <si>
    <t>АОГВ-96-К</t>
  </si>
  <si>
    <t>ДШМ м. Зоринськ</t>
  </si>
  <si>
    <t>вугільний котел</t>
  </si>
  <si>
    <t>39 т</t>
  </si>
  <si>
    <t>Кінотеатр "Горняк" м. Перевальськ</t>
  </si>
  <si>
    <t xml:space="preserve">Westen Slim </t>
  </si>
  <si>
    <t>БК "Шахтар" м. Зоринськ</t>
  </si>
  <si>
    <t>КОЛВІ КТН-50 СЕ</t>
  </si>
  <si>
    <t>Перевальський районний історичний музей</t>
  </si>
  <si>
    <t>БК сел. Комісарівка</t>
  </si>
  <si>
    <t>КВК-50</t>
  </si>
  <si>
    <t>БК сел. Кам'янка</t>
  </si>
  <si>
    <t>БК сел.Чорнухине</t>
  </si>
  <si>
    <t>120 т</t>
  </si>
  <si>
    <t>БК сел.Ящикове</t>
  </si>
  <si>
    <t>БК сел.Селезнівка</t>
  </si>
  <si>
    <t>23 кВт</t>
  </si>
  <si>
    <t>56,8 тис.кВт</t>
  </si>
  <si>
    <r>
      <t>Об</t>
    </r>
    <r>
      <rPr>
        <b/>
        <sz val="10"/>
        <color indexed="8"/>
        <rFont val="Times New Roman"/>
        <family val="1"/>
        <charset val="204"/>
      </rPr>
      <t>´</t>
    </r>
    <r>
      <rPr>
        <b/>
        <i/>
        <sz val="10"/>
        <color indexed="8"/>
        <rFont val="Times New Roman"/>
        <family val="1"/>
        <charset val="204"/>
      </rPr>
      <t>єкти освіти (29)</t>
    </r>
  </si>
  <si>
    <r>
      <t>Об</t>
    </r>
    <r>
      <rPr>
        <b/>
        <sz val="10"/>
        <rFont val="Times New Roman"/>
        <family val="1"/>
        <charset val="204"/>
      </rPr>
      <t>´</t>
    </r>
    <r>
      <rPr>
        <b/>
        <i/>
        <sz val="10"/>
        <rFont val="Times New Roman"/>
        <family val="1"/>
        <charset val="204"/>
      </rPr>
      <t>єкти культури (9)</t>
    </r>
  </si>
  <si>
    <t xml:space="preserve">Найменування  району смт Троїцьке____________ </t>
  </si>
  <si>
    <t xml:space="preserve">Відповідальна особа Папуша В.В.______________________ </t>
  </si>
  <si>
    <t>_2-19-47. e-mail: trda@tr.lg.ukrtel.net______________________</t>
  </si>
  <si>
    <t>Троїцька гімназія (смт Троїцьке вул. Маяковського.20)</t>
  </si>
  <si>
    <t>АГВО 96</t>
  </si>
  <si>
    <t>Троїцька ООШ 1-3 ст. (смт Троїцьке пров. Шкільний.2)</t>
  </si>
  <si>
    <t>Троїцька ТМО (смт Троїцьке вул.Крупская.11)</t>
  </si>
  <si>
    <t>АГВО 100; АГВО 50; АГВО 40</t>
  </si>
  <si>
    <t>0,086         0,043    0,034</t>
  </si>
  <si>
    <t>Троїцький дитячий будинок "Теремок" (смт Троїцьке пр-кт Перемоги.73)</t>
  </si>
  <si>
    <t>АГВО 100; АГВО 50</t>
  </si>
  <si>
    <t xml:space="preserve">0,086         0,043   </t>
  </si>
  <si>
    <t>Троїцький Будинок культури (смт Троїцьке пр-кт Перемоги.10)</t>
  </si>
  <si>
    <t>РОСС</t>
  </si>
  <si>
    <t>Лантратівська ЗОШ 1-3 ст.(Троїцький р-н с.Лантратівка)</t>
  </si>
  <si>
    <t>АГВО 100</t>
  </si>
  <si>
    <t>Новочервонянська ЗОШ 1-3 ст.(Троїцький р-н с.Новочервоне)</t>
  </si>
  <si>
    <t>Покровська ЗОШ 1-3 ст.(Троїцький р-н с.Покровське)</t>
  </si>
  <si>
    <t>Привільська ЗОШ 1-3 ст.(Троїцький р-н с.Привілля)</t>
  </si>
  <si>
    <t>АГВО 100/50</t>
  </si>
  <si>
    <t>Тарасівська ЗОШ 1-3 ст.(Троїцький р-н с.Тарасівка)</t>
  </si>
  <si>
    <t>АГВО 50</t>
  </si>
  <si>
    <t>Тимонівська ЗОШ 1-3 ст.(Троїцький р-н с.Тимонове)</t>
  </si>
  <si>
    <t>Тополівська ЗОШ 1-3 ст.(Троїцький р-н с.Тополі)</t>
  </si>
  <si>
    <t xml:space="preserve">0,086         0,043 </t>
  </si>
  <si>
    <t>Яменська ЗОШ 1-3 ст (смт Троїцьке с.Ями)</t>
  </si>
  <si>
    <t>Арапівська ЗОШ 1-2 ст (смт Троїцьке с.Арапівка)</t>
  </si>
  <si>
    <t>електрокотел ОВ 100</t>
  </si>
  <si>
    <t>11258 кВ/час</t>
  </si>
  <si>
    <t>Бабичівська ЗОШ 1-2 ст (смт Троїцьке с.Бабичево)</t>
  </si>
  <si>
    <t>Багачанська ЗОШ 1-2 ст (смт Троїцьке с.Багачка)</t>
  </si>
  <si>
    <t>Воевідська ЗОШ 1-2 ст (смт Троїцьке с.Воевідське)</t>
  </si>
  <si>
    <t>Новоолександрівка ЗОШ 1-2 ст (смт Троїцьке с.Новоолександрівка)</t>
  </si>
  <si>
    <t>Новознамянка ЗОШ 1-2 ст (смт Троїцьке с.Новознамянка)</t>
  </si>
  <si>
    <t>Вівчарівська ЗОШ 1-2 ст (смт Троїцьке с.Вівчарове)</t>
  </si>
  <si>
    <t>Розсипнянська ЗОШ 1-2 ст (смт Троїцьке с.Розсипне)</t>
  </si>
  <si>
    <t>Розспасіївська ЗОШ 1-2 ст (смт Троїцьке с.Розспасіївка)</t>
  </si>
  <si>
    <t>Сиротинська ЗОШ 1-2 ст (смт Троїцьке с.Сиротино)</t>
  </si>
  <si>
    <t>Аношкинська ЗОШ 1ст (смт Троїцьке с.Аношкино)</t>
  </si>
  <si>
    <t>Малоолександрівська ЗОШ 1ст (смт Троїцьке с. Малоолександрівка)</t>
  </si>
  <si>
    <t>Троїцька ЗОШ 1ст</t>
  </si>
  <si>
    <t>електрокотел ОВ 30</t>
  </si>
  <si>
    <t>52249 кВ/ч</t>
  </si>
  <si>
    <t>Будинок школяра</t>
  </si>
  <si>
    <t>Демино-Олександрівська ЗОШ 1-3 ст.(Троїцький р-н с.Демино-Олександрівська)</t>
  </si>
  <si>
    <t>Троїцький район</t>
  </si>
  <si>
    <t>АГВО 40</t>
  </si>
  <si>
    <t xml:space="preserve">Найменування регіону, міста, району ______________________________ </t>
  </si>
  <si>
    <t xml:space="preserve">Відповідальна особа ______________________________________________ </t>
  </si>
  <si>
    <t>Освіта</t>
  </si>
  <si>
    <t>Веселівська ЗОШ І-ІІ ст.Луганська обл.,Марківський р-н, с Веселе, вул. Ворошилова,21</t>
  </si>
  <si>
    <t>АОГВ 100.50</t>
  </si>
  <si>
    <t>побутовий газ</t>
  </si>
  <si>
    <t>Луганська обл,. Марківський р-н, с. Височинівка, вул. Радянська,79</t>
  </si>
  <si>
    <t>АОГВ-100.50</t>
  </si>
  <si>
    <t>Луганська обл,. Марківський р-н, с. Гераськівка, вул. Жовтнева,19\б</t>
  </si>
  <si>
    <t>Курячівська ЗОШ І-ІІ ст.Луганська обл. Марківськийр-н, с. Курячівка вул.Радянська,19</t>
  </si>
  <si>
    <t>Марківська ЗОШ І-ІІ ст.№1, Луганська обл, смт Марківка,вул Задорожнього,9</t>
  </si>
  <si>
    <t>АОГВ-100-50</t>
  </si>
  <si>
    <t>Марківська ЗОШ І ст.№2 Луганська обл. смт. Марківка, пов.Шкільний,2</t>
  </si>
  <si>
    <t>Просянська ЗОШ І-ІІ ст., Луганська обл. Марківський р-н., с. Просяне, вул.Кірова,9</t>
  </si>
  <si>
    <t>Розсохуватська ЗОШ І- ст. Луганська обл. Марківський р-н,с. Розсохувате, вул.Матросова,21</t>
  </si>
  <si>
    <t>Тишківська ЗОШ І.ст.Луганська обл. Марківський р-н, с. Тишківка. Вул.Мічуріна,4а</t>
  </si>
  <si>
    <t>Бондарівська гімназія, Луганська обл. Марківський р-н, с Бондарівка, вул.Леніна,53</t>
  </si>
  <si>
    <t>АОГВ-100,50</t>
  </si>
  <si>
    <t>Кабичівська ЗОШ І-ІІІ ст.,Луганська обл. Марківський р-н с. Кабичівка,вул. Леніна,118</t>
  </si>
  <si>
    <t>Караван-Солодківська гімназія,Луганська обл., Марківський р-н с Караван- Солодкий, вул. Радянська.18</t>
  </si>
  <si>
    <t>АОГВ  100,50</t>
  </si>
  <si>
    <t>Краснопільська ЗОШ І-Ііст. Луганська обл Марківський р-н,с Красне Поле,вул.Шкільна,1</t>
  </si>
  <si>
    <t>АОГВ100,50</t>
  </si>
  <si>
    <t>Кризька ЗОШ І-ІІ ст.Луганська обл. Марківський р-н., с Кризьке вул. Радянська,12а</t>
  </si>
  <si>
    <t>Ліснополянська ЗОШ І-ІІІ ст. Луганська обл. Марківський р-н., с.Лісна Поляна, вул Власа Погребенка.1</t>
  </si>
  <si>
    <t>Марківська гімназія, Луганська обл. смт Марківка, вул Леніна,31</t>
  </si>
  <si>
    <t>БГВ-100,50</t>
  </si>
  <si>
    <t>Сичанська ЗОШ І-ІІІ ст. Луганська обл.Марківський р-н с.Сичанське вул. Єременка,1</t>
  </si>
  <si>
    <t>Культура</t>
  </si>
  <si>
    <t>смт. Марківка, вул. Леніна,29</t>
  </si>
  <si>
    <t>смт. Марківка,вул. Леніна, 228</t>
  </si>
  <si>
    <t>смт. Марківка, вул. Леніна, 2</t>
  </si>
  <si>
    <t>"Рівнетерм", АБГК-3</t>
  </si>
  <si>
    <t>48/19,2</t>
  </si>
  <si>
    <t>с. Кризьке, вул. Радянська,19а</t>
  </si>
  <si>
    <t>БГВ</t>
  </si>
  <si>
    <t>"Рівнетерм"</t>
  </si>
  <si>
    <t>АБГК-3</t>
  </si>
  <si>
    <t xml:space="preserve">Загальні дані </t>
  </si>
  <si>
    <t>Марківський район</t>
  </si>
  <si>
    <t>для оцінки стану модернізації котельного обладнання,  яке знаходиться на балансі установ, організацій соціальної сфери ( заклади охорони здоров'я,освіти,культури, соц. захисту) району,  які не належать  підприємствам комунальної теплоенергетики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</si>
</sst>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b/>
      <u/>
      <sz val="10"/>
      <color indexed="8"/>
      <name val="Courier New"/>
      <family val="3"/>
      <charset val="204"/>
    </font>
    <font>
      <sz val="10"/>
      <name val="Courier New"/>
      <family val="3"/>
      <charset val="204"/>
    </font>
    <font>
      <u/>
      <sz val="10"/>
      <name val="Courier New"/>
      <family val="3"/>
      <charset val="204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b/>
      <sz val="10"/>
      <color indexed="63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color indexed="8"/>
      <name val="Courier New"/>
      <family val="3"/>
      <charset val="204"/>
    </font>
    <font>
      <sz val="11"/>
      <color indexed="8"/>
      <name val="Courier New"/>
      <family val="3"/>
      <charset val="204"/>
    </font>
    <font>
      <u/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u/>
      <sz val="11"/>
      <name val="Courier New"/>
      <family val="3"/>
      <charset val="204"/>
    </font>
    <font>
      <sz val="12"/>
      <name val="Times New Roman"/>
      <family val="1"/>
      <charset val="204"/>
    </font>
    <font>
      <sz val="11"/>
      <color indexed="8"/>
      <name val="Courier New"/>
      <family val="3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b/>
      <sz val="9"/>
      <color indexed="8"/>
      <name val="Courier New"/>
      <family val="3"/>
      <charset val="204"/>
    </font>
    <font>
      <u/>
      <sz val="10"/>
      <color indexed="8"/>
      <name val="Courier New"/>
      <family val="3"/>
      <charset val="204"/>
    </font>
    <font>
      <u/>
      <sz val="9"/>
      <color indexed="8"/>
      <name val="Courier New"/>
      <family val="3"/>
      <charset val="204"/>
    </font>
    <font>
      <i/>
      <u/>
      <sz val="10"/>
      <color indexed="8"/>
      <name val="Courier New"/>
      <family val="3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name val="Courier New"/>
      <family val="3"/>
      <charset val="204"/>
    </font>
    <font>
      <sz val="9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1"/>
      <color indexed="8"/>
      <name val="Arial Cyr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ourier New"/>
      <family val="3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Verdana"/>
      <family val="2"/>
      <charset val="204"/>
    </font>
    <font>
      <sz val="10"/>
      <name val="Calibri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</cellStyleXfs>
  <cellXfs count="69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wrapText="1" shrinkToFi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wrapText="1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 shrinkToFit="1"/>
    </xf>
    <xf numFmtId="0" fontId="9" fillId="0" borderId="9" xfId="0" applyFont="1" applyBorder="1" applyAlignment="1">
      <alignment horizontal="center" vertical="center" wrapText="1"/>
    </xf>
    <xf numFmtId="0" fontId="22" fillId="0" borderId="0" xfId="0" applyFont="1" applyAlignment="1">
      <alignment horizontal="justify"/>
    </xf>
    <xf numFmtId="0" fontId="20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justify"/>
    </xf>
    <xf numFmtId="0" fontId="18" fillId="0" borderId="0" xfId="0" applyFont="1"/>
    <xf numFmtId="0" fontId="24" fillId="0" borderId="10" xfId="0" applyFont="1" applyBorder="1" applyAlignment="1">
      <alignment vertical="top" wrapText="1"/>
    </xf>
    <xf numFmtId="0" fontId="24" fillId="0" borderId="11" xfId="0" applyFont="1" applyBorder="1" applyAlignment="1">
      <alignment vertical="top" wrapText="1"/>
    </xf>
    <xf numFmtId="0" fontId="24" fillId="0" borderId="11" xfId="0" applyFont="1" applyBorder="1" applyAlignment="1">
      <alignment horizontal="center" vertical="top" wrapText="1"/>
    </xf>
    <xf numFmtId="0" fontId="25" fillId="0" borderId="11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0" fontId="24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right" vertical="top" wrapText="1"/>
    </xf>
    <xf numFmtId="0" fontId="25" fillId="0" borderId="13" xfId="0" applyFont="1" applyBorder="1" applyAlignment="1">
      <alignment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right" vertical="top" wrapText="1"/>
    </xf>
    <xf numFmtId="9" fontId="25" fillId="0" borderId="13" xfId="0" applyNumberFormat="1" applyFont="1" applyBorder="1" applyAlignment="1">
      <alignment vertical="top" wrapText="1"/>
    </xf>
    <xf numFmtId="0" fontId="26" fillId="0" borderId="0" xfId="0" applyFont="1"/>
    <xf numFmtId="0" fontId="26" fillId="0" borderId="0" xfId="0" applyFont="1" applyAlignment="1"/>
    <xf numFmtId="0" fontId="26" fillId="0" borderId="0" xfId="0" applyFont="1" applyAlignment="1">
      <alignment wrapText="1" shrinkToFit="1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9" fillId="0" borderId="16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18" fillId="0" borderId="2" xfId="0" applyFont="1" applyBorder="1" applyAlignment="1">
      <alignment horizontal="left" vertical="center" wrapText="1" shrinkToFit="1"/>
    </xf>
    <xf numFmtId="0" fontId="18" fillId="0" borderId="2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left" vertical="center" wrapText="1" shrinkToFit="1"/>
    </xf>
    <xf numFmtId="0" fontId="23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 shrinkToFit="1"/>
    </xf>
    <xf numFmtId="0" fontId="0" fillId="0" borderId="2" xfId="0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3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3" fillId="0" borderId="2" xfId="0" applyFont="1" applyBorder="1"/>
    <xf numFmtId="0" fontId="9" fillId="0" borderId="2" xfId="0" applyFont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/>
    <xf numFmtId="0" fontId="25" fillId="0" borderId="0" xfId="0" applyFont="1" applyAlignment="1">
      <alignment wrapText="1" shrinkToFit="1"/>
    </xf>
    <xf numFmtId="0" fontId="25" fillId="0" borderId="0" xfId="0" applyFont="1" applyAlignment="1">
      <alignment horizontal="left"/>
    </xf>
    <xf numFmtId="0" fontId="25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3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2" fillId="0" borderId="19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2" fontId="12" fillId="0" borderId="2" xfId="1" applyNumberFormat="1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5" fillId="0" borderId="2" xfId="0" applyFont="1" applyBorder="1"/>
    <xf numFmtId="2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 shrinkToFit="1"/>
    </xf>
    <xf numFmtId="0" fontId="14" fillId="0" borderId="0" xfId="0" applyFont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 shrinkToFit="1"/>
    </xf>
    <xf numFmtId="165" fontId="12" fillId="0" borderId="2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0" fillId="2" borderId="0" xfId="0" applyFill="1"/>
    <xf numFmtId="0" fontId="39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4" borderId="0" xfId="0" applyFill="1"/>
    <xf numFmtId="0" fontId="10" fillId="4" borderId="1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0" fillId="0" borderId="0" xfId="0" applyNumberFormat="1"/>
    <xf numFmtId="0" fontId="25" fillId="0" borderId="0" xfId="0" applyFont="1" applyAlignment="1">
      <alignment horizontal="left" wrapText="1"/>
    </xf>
    <xf numFmtId="0" fontId="42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left" vertical="center" wrapText="1"/>
    </xf>
    <xf numFmtId="0" fontId="25" fillId="5" borderId="10" xfId="0" applyFont="1" applyFill="1" applyBorder="1" applyAlignment="1">
      <alignment horizontal="left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left" vertical="center" wrapText="1"/>
    </xf>
    <xf numFmtId="0" fontId="25" fillId="5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/>
    </xf>
    <xf numFmtId="0" fontId="38" fillId="2" borderId="21" xfId="0" applyFont="1" applyFill="1" applyBorder="1" applyAlignment="1">
      <alignment horizontal="center" vertical="center"/>
    </xf>
    <xf numFmtId="2" fontId="38" fillId="2" borderId="21" xfId="0" applyNumberFormat="1" applyFont="1" applyFill="1" applyBorder="1" applyAlignment="1">
      <alignment horizontal="center" vertical="center"/>
    </xf>
    <xf numFmtId="0" fontId="38" fillId="2" borderId="22" xfId="0" applyFont="1" applyFill="1" applyBorder="1" applyAlignment="1">
      <alignment horizontal="center" vertical="center"/>
    </xf>
    <xf numFmtId="0" fontId="44" fillId="2" borderId="21" xfId="0" applyFont="1" applyFill="1" applyBorder="1" applyAlignment="1">
      <alignment horizontal="center" vertical="center"/>
    </xf>
    <xf numFmtId="0" fontId="44" fillId="2" borderId="22" xfId="0" applyFont="1" applyFill="1" applyBorder="1" applyAlignment="1">
      <alignment horizontal="center" vertical="center"/>
    </xf>
    <xf numFmtId="0" fontId="45" fillId="2" borderId="2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wrapText="1"/>
    </xf>
    <xf numFmtId="0" fontId="49" fillId="0" borderId="2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9" fillId="0" borderId="4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51" fillId="0" borderId="28" xfId="0" applyFont="1" applyBorder="1" applyAlignment="1">
      <alignment wrapText="1"/>
    </xf>
    <xf numFmtId="0" fontId="0" fillId="0" borderId="13" xfId="0" applyBorder="1"/>
    <xf numFmtId="0" fontId="51" fillId="0" borderId="28" xfId="0" applyFont="1" applyBorder="1"/>
    <xf numFmtId="0" fontId="51" fillId="0" borderId="13" xfId="0" applyFont="1" applyBorder="1" applyAlignment="1">
      <alignment wrapText="1"/>
    </xf>
    <xf numFmtId="0" fontId="0" fillId="0" borderId="28" xfId="0" applyBorder="1"/>
    <xf numFmtId="0" fontId="51" fillId="0" borderId="28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51" fillId="0" borderId="28" xfId="0" applyFont="1" applyBorder="1" applyAlignment="1">
      <alignment horizontal="right" vertical="top" wrapText="1"/>
    </xf>
    <xf numFmtId="0" fontId="51" fillId="0" borderId="13" xfId="0" applyFont="1" applyBorder="1" applyAlignment="1">
      <alignment horizontal="right" vertical="top" wrapText="1"/>
    </xf>
    <xf numFmtId="0" fontId="0" fillId="0" borderId="13" xfId="0" applyBorder="1" applyAlignment="1">
      <alignment wrapText="1"/>
    </xf>
    <xf numFmtId="0" fontId="0" fillId="0" borderId="12" xfId="0" applyBorder="1" applyAlignment="1">
      <alignment vertical="top" wrapText="1"/>
    </xf>
    <xf numFmtId="0" fontId="50" fillId="0" borderId="12" xfId="0" applyFont="1" applyBorder="1" applyAlignment="1">
      <alignment vertical="top" wrapText="1"/>
    </xf>
    <xf numFmtId="0" fontId="0" fillId="0" borderId="13" xfId="0" applyBorder="1" applyAlignment="1">
      <alignment vertical="top"/>
    </xf>
    <xf numFmtId="0" fontId="50" fillId="0" borderId="13" xfId="0" applyFont="1" applyBorder="1" applyAlignment="1">
      <alignment vertical="top"/>
    </xf>
    <xf numFmtId="0" fontId="51" fillId="0" borderId="13" xfId="0" applyFont="1" applyBorder="1"/>
    <xf numFmtId="0" fontId="53" fillId="0" borderId="13" xfId="0" applyFont="1" applyBorder="1" applyAlignment="1">
      <alignment textRotation="180"/>
    </xf>
    <xf numFmtId="0" fontId="53" fillId="0" borderId="13" xfId="0" applyFont="1" applyBorder="1"/>
    <xf numFmtId="0" fontId="50" fillId="0" borderId="25" xfId="0" applyFont="1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50" fillId="0" borderId="28" xfId="0" applyFont="1" applyBorder="1" applyAlignment="1">
      <alignment vertical="top"/>
    </xf>
    <xf numFmtId="0" fontId="35" fillId="0" borderId="25" xfId="0" applyFont="1" applyBorder="1" applyAlignment="1">
      <alignment vertical="top" wrapText="1"/>
    </xf>
    <xf numFmtId="0" fontId="35" fillId="0" borderId="28" xfId="0" applyFont="1" applyBorder="1" applyAlignment="1">
      <alignment vertical="top"/>
    </xf>
    <xf numFmtId="0" fontId="35" fillId="0" borderId="13" xfId="0" applyFont="1" applyBorder="1" applyAlignment="1">
      <alignment vertical="top"/>
    </xf>
    <xf numFmtId="0" fontId="0" fillId="0" borderId="28" xfId="0" applyBorder="1" applyAlignment="1">
      <alignment vertical="top"/>
    </xf>
    <xf numFmtId="0" fontId="51" fillId="0" borderId="28" xfId="0" applyFont="1" applyBorder="1" applyAlignment="1">
      <alignment horizontal="justify"/>
    </xf>
    <xf numFmtId="0" fontId="51" fillId="0" borderId="13" xfId="0" applyFont="1" applyBorder="1" applyAlignment="1">
      <alignment horizontal="justify"/>
    </xf>
    <xf numFmtId="0" fontId="53" fillId="0" borderId="29" xfId="0" applyFont="1" applyBorder="1" applyAlignment="1">
      <alignment horizontal="center" textRotation="180" wrapText="1"/>
    </xf>
    <xf numFmtId="0" fontId="0" fillId="0" borderId="28" xfId="0" applyBorder="1" applyAlignment="1">
      <alignment textRotation="180" wrapText="1"/>
    </xf>
    <xf numFmtId="0" fontId="53" fillId="0" borderId="13" xfId="0" applyFont="1" applyBorder="1" applyAlignment="1">
      <alignment horizontal="center" textRotation="180" wrapText="1"/>
    </xf>
    <xf numFmtId="0" fontId="54" fillId="0" borderId="13" xfId="0" applyFont="1" applyBorder="1" applyAlignment="1">
      <alignment horizontal="center" textRotation="180" wrapText="1"/>
    </xf>
    <xf numFmtId="0" fontId="54" fillId="0" borderId="11" xfId="0" applyFont="1" applyBorder="1" applyAlignment="1">
      <alignment horizontal="center" textRotation="180" wrapText="1"/>
    </xf>
    <xf numFmtId="0" fontId="53" fillId="0" borderId="12" xfId="0" applyFont="1" applyBorder="1" applyAlignment="1">
      <alignment horizontal="center" wrapText="1"/>
    </xf>
    <xf numFmtId="0" fontId="53" fillId="0" borderId="13" xfId="0" applyFont="1" applyBorder="1" applyAlignment="1">
      <alignment horizontal="center"/>
    </xf>
    <xf numFmtId="0" fontId="35" fillId="0" borderId="12" xfId="0" applyFont="1" applyBorder="1" applyAlignment="1">
      <alignment vertical="top" wrapText="1"/>
    </xf>
    <xf numFmtId="0" fontId="51" fillId="0" borderId="13" xfId="0" applyFont="1" applyBorder="1" applyAlignment="1">
      <alignment textRotation="180"/>
    </xf>
    <xf numFmtId="0" fontId="52" fillId="0" borderId="13" xfId="0" applyFont="1" applyBorder="1"/>
    <xf numFmtId="0" fontId="53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 wrapText="1"/>
    </xf>
    <xf numFmtId="0" fontId="35" fillId="0" borderId="5" xfId="0" applyFont="1" applyBorder="1" applyAlignment="1">
      <alignment vertical="center"/>
    </xf>
    <xf numFmtId="0" fontId="35" fillId="0" borderId="17" xfId="0" applyFont="1" applyBorder="1" applyAlignment="1">
      <alignment vertical="center"/>
    </xf>
    <xf numFmtId="0" fontId="35" fillId="0" borderId="7" xfId="0" applyFont="1" applyBorder="1" applyAlignment="1">
      <alignment vertical="center"/>
    </xf>
    <xf numFmtId="0" fontId="58" fillId="4" borderId="5" xfId="0" applyFont="1" applyFill="1" applyBorder="1" applyAlignment="1"/>
    <xf numFmtId="0" fontId="58" fillId="4" borderId="17" xfId="0" applyFont="1" applyFill="1" applyBorder="1" applyAlignment="1"/>
    <xf numFmtId="0" fontId="58" fillId="4" borderId="7" xfId="0" applyFont="1" applyFill="1" applyBorder="1" applyAlignment="1"/>
    <xf numFmtId="0" fontId="40" fillId="2" borderId="20" xfId="0" applyFont="1" applyFill="1" applyBorder="1" applyAlignment="1">
      <alignment horizontal="center" vertical="center"/>
    </xf>
    <xf numFmtId="0" fontId="40" fillId="2" borderId="21" xfId="0" applyFont="1" applyFill="1" applyBorder="1" applyAlignment="1">
      <alignment horizontal="center" vertical="center"/>
    </xf>
    <xf numFmtId="0" fontId="40" fillId="2" borderId="22" xfId="0" applyFont="1" applyFill="1" applyBorder="1" applyAlignment="1">
      <alignment horizontal="center" vertical="center"/>
    </xf>
    <xf numFmtId="0" fontId="58" fillId="0" borderId="14" xfId="0" applyFont="1" applyBorder="1" applyAlignment="1">
      <alignment vertical="top" wrapText="1"/>
    </xf>
    <xf numFmtId="0" fontId="58" fillId="0" borderId="29" xfId="0" applyFont="1" applyBorder="1" applyAlignment="1">
      <alignment vertical="top" wrapText="1"/>
    </xf>
    <xf numFmtId="0" fontId="58" fillId="0" borderId="13" xfId="0" applyFont="1" applyBorder="1" applyAlignment="1">
      <alignment vertical="top" wrapText="1"/>
    </xf>
    <xf numFmtId="0" fontId="40" fillId="0" borderId="12" xfId="0" applyFont="1" applyBorder="1" applyAlignment="1">
      <alignment vertical="top" wrapText="1"/>
    </xf>
    <xf numFmtId="0" fontId="44" fillId="0" borderId="13" xfId="0" applyFont="1" applyBorder="1" applyAlignment="1">
      <alignment horizontal="center" vertical="top" wrapText="1"/>
    </xf>
    <xf numFmtId="0" fontId="58" fillId="0" borderId="0" xfId="0" applyFont="1"/>
    <xf numFmtId="0" fontId="58" fillId="0" borderId="28" xfId="0" applyFont="1" applyBorder="1" applyAlignment="1">
      <alignment vertical="top" wrapText="1"/>
    </xf>
    <xf numFmtId="0" fontId="58" fillId="0" borderId="12" xfId="0" applyFont="1" applyBorder="1" applyAlignment="1">
      <alignment vertical="top" wrapText="1"/>
    </xf>
    <xf numFmtId="0" fontId="58" fillId="0" borderId="25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9" fontId="20" fillId="0" borderId="2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3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1" fontId="12" fillId="0" borderId="2" xfId="0" applyNumberFormat="1" applyFont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68" fillId="0" borderId="17" xfId="0" applyFont="1" applyBorder="1" applyAlignment="1">
      <alignment vertical="center" wrapText="1"/>
    </xf>
    <xf numFmtId="0" fontId="68" fillId="0" borderId="7" xfId="0" applyFont="1" applyBorder="1" applyAlignment="1">
      <alignment vertical="center" wrapText="1"/>
    </xf>
    <xf numFmtId="0" fontId="67" fillId="0" borderId="17" xfId="0" applyFont="1" applyBorder="1" applyAlignment="1">
      <alignment vertical="center" wrapText="1"/>
    </xf>
    <xf numFmtId="0" fontId="67" fillId="0" borderId="7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2" fillId="0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5" fillId="2" borderId="21" xfId="0" applyNumberFormat="1" applyFont="1" applyFill="1" applyBorder="1" applyAlignment="1">
      <alignment horizontal="center" vertical="center" wrapText="1"/>
    </xf>
    <xf numFmtId="165" fontId="40" fillId="2" borderId="2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/>
    </xf>
    <xf numFmtId="0" fontId="13" fillId="2" borderId="40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2" fontId="15" fillId="2" borderId="16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 shrinkToFit="1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wrapText="1" shrinkToFit="1"/>
    </xf>
    <xf numFmtId="0" fontId="20" fillId="0" borderId="8" xfId="0" applyFont="1" applyFill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17" fillId="0" borderId="0" xfId="0" applyFont="1" applyBorder="1" applyAlignment="1">
      <alignment horizontal="left" vertical="center" wrapText="1" shrinkToFit="1"/>
    </xf>
    <xf numFmtId="0" fontId="25" fillId="0" borderId="14" xfId="0" applyFont="1" applyBorder="1" applyAlignment="1">
      <alignment vertical="top" wrapText="1"/>
    </xf>
    <xf numFmtId="0" fontId="25" fillId="0" borderId="12" xfId="0" applyFont="1" applyBorder="1" applyAlignment="1">
      <alignment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4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0" xfId="0" applyFont="1" applyAlignment="1">
      <alignment horizontal="left"/>
    </xf>
    <xf numFmtId="0" fontId="20" fillId="0" borderId="1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 shrinkToFit="1"/>
    </xf>
    <xf numFmtId="0" fontId="27" fillId="0" borderId="0" xfId="0" applyFont="1" applyAlignment="1">
      <alignment horizontal="left" vertical="center" wrapText="1" shrinkToFit="1"/>
    </xf>
    <xf numFmtId="0" fontId="8" fillId="0" borderId="0" xfId="0" applyFont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wrapText="1" shrinkToFit="1"/>
    </xf>
    <xf numFmtId="0" fontId="17" fillId="0" borderId="0" xfId="0" applyFont="1" applyAlignment="1">
      <alignment horizontal="left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wrapText="1" shrinkToFit="1"/>
    </xf>
    <xf numFmtId="0" fontId="25" fillId="0" borderId="1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2" fontId="9" fillId="0" borderId="2" xfId="0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2" fontId="12" fillId="0" borderId="14" xfId="0" applyNumberFormat="1" applyFont="1" applyBorder="1" applyAlignment="1">
      <alignment horizontal="center" vertical="top" wrapText="1"/>
    </xf>
    <xf numFmtId="2" fontId="12" fillId="0" borderId="25" xfId="0" applyNumberFormat="1" applyFont="1" applyBorder="1" applyAlignment="1">
      <alignment horizontal="center" vertical="top" wrapText="1"/>
    </xf>
    <xf numFmtId="2" fontId="12" fillId="0" borderId="12" xfId="0" applyNumberFormat="1" applyFont="1" applyBorder="1" applyAlignment="1">
      <alignment horizontal="center" vertical="top" wrapText="1"/>
    </xf>
    <xf numFmtId="0" fontId="43" fillId="0" borderId="14" xfId="0" applyFont="1" applyBorder="1" applyAlignment="1">
      <alignment horizontal="center" vertical="top" wrapText="1"/>
    </xf>
    <xf numFmtId="0" fontId="43" fillId="0" borderId="25" xfId="0" applyFont="1" applyBorder="1" applyAlignment="1">
      <alignment horizontal="center" vertical="top" wrapText="1"/>
    </xf>
    <xf numFmtId="0" fontId="43" fillId="0" borderId="12" xfId="0" applyFont="1" applyBorder="1" applyAlignment="1">
      <alignment horizontal="center" vertical="top" wrapText="1"/>
    </xf>
    <xf numFmtId="0" fontId="47" fillId="0" borderId="0" xfId="2" applyAlignment="1" applyProtection="1">
      <alignment horizontal="left"/>
    </xf>
    <xf numFmtId="0" fontId="51" fillId="0" borderId="14" xfId="0" applyFont="1" applyBorder="1"/>
    <xf numFmtId="0" fontId="51" fillId="0" borderId="25" xfId="0" applyFont="1" applyBorder="1"/>
    <xf numFmtId="0" fontId="51" fillId="0" borderId="12" xfId="0" applyFont="1" applyBorder="1"/>
    <xf numFmtId="0" fontId="54" fillId="0" borderId="34" xfId="0" applyFont="1" applyBorder="1" applyAlignment="1">
      <alignment horizontal="left" vertical="top" wrapText="1" indent="5"/>
    </xf>
    <xf numFmtId="0" fontId="54" fillId="0" borderId="27" xfId="0" applyFont="1" applyBorder="1" applyAlignment="1">
      <alignment horizontal="left" vertical="top" wrapText="1" indent="5"/>
    </xf>
    <xf numFmtId="0" fontId="54" fillId="0" borderId="11" xfId="0" applyFont="1" applyBorder="1" applyAlignment="1">
      <alignment horizontal="left" vertical="top" wrapText="1" indent="5"/>
    </xf>
    <xf numFmtId="0" fontId="51" fillId="0" borderId="34" xfId="0" applyFont="1" applyBorder="1"/>
    <xf numFmtId="0" fontId="51" fillId="0" borderId="11" xfId="0" applyFont="1" applyBorder="1"/>
    <xf numFmtId="0" fontId="52" fillId="0" borderId="14" xfId="0" applyFont="1" applyBorder="1"/>
    <xf numFmtId="0" fontId="52" fillId="0" borderId="25" xfId="0" applyFont="1" applyBorder="1"/>
    <xf numFmtId="0" fontId="52" fillId="0" borderId="12" xfId="0" applyFont="1" applyBorder="1"/>
    <xf numFmtId="0" fontId="51" fillId="0" borderId="32" xfId="0" applyFont="1" applyBorder="1"/>
    <xf numFmtId="0" fontId="51" fillId="0" borderId="29" xfId="0" applyFont="1" applyBorder="1"/>
    <xf numFmtId="0" fontId="51" fillId="0" borderId="33" xfId="0" applyFont="1" applyBorder="1"/>
    <xf numFmtId="0" fontId="51" fillId="0" borderId="28" xfId="0" applyFont="1" applyBorder="1"/>
    <xf numFmtId="0" fontId="51" fillId="0" borderId="31" xfId="0" applyFont="1" applyBorder="1"/>
    <xf numFmtId="0" fontId="51" fillId="0" borderId="13" xfId="0" applyFont="1" applyBorder="1"/>
    <xf numFmtId="0" fontId="35" fillId="0" borderId="14" xfId="0" applyFont="1" applyBorder="1" applyAlignment="1">
      <alignment vertical="top" wrapText="1"/>
    </xf>
    <xf numFmtId="0" fontId="35" fillId="0" borderId="25" xfId="0" applyFont="1" applyBorder="1" applyAlignment="1">
      <alignment vertical="top" wrapText="1"/>
    </xf>
    <xf numFmtId="0" fontId="35" fillId="0" borderId="12" xfId="0" applyFont="1" applyBorder="1" applyAlignment="1">
      <alignment vertical="top" wrapText="1"/>
    </xf>
    <xf numFmtId="0" fontId="35" fillId="0" borderId="14" xfId="0" applyFont="1" applyBorder="1" applyAlignment="1">
      <alignment vertical="top"/>
    </xf>
    <xf numFmtId="0" fontId="35" fillId="0" borderId="25" xfId="0" applyFont="1" applyBorder="1" applyAlignment="1">
      <alignment vertical="top"/>
    </xf>
    <xf numFmtId="0" fontId="35" fillId="0" borderId="12" xfId="0" applyFont="1" applyBorder="1" applyAlignment="1">
      <alignment vertical="top"/>
    </xf>
    <xf numFmtId="0" fontId="51" fillId="0" borderId="14" xfId="0" applyFont="1" applyBorder="1" applyAlignment="1">
      <alignment horizontal="justify"/>
    </xf>
    <xf numFmtId="0" fontId="51" fillId="0" borderId="25" xfId="0" applyFont="1" applyBorder="1" applyAlignment="1">
      <alignment horizontal="justify"/>
    </xf>
    <xf numFmtId="0" fontId="51" fillId="0" borderId="12" xfId="0" applyFont="1" applyBorder="1" applyAlignment="1">
      <alignment horizontal="justify"/>
    </xf>
    <xf numFmtId="0" fontId="51" fillId="0" borderId="14" xfId="0" applyFont="1" applyBorder="1" applyAlignment="1">
      <alignment textRotation="180"/>
    </xf>
    <xf numFmtId="0" fontId="51" fillId="0" borderId="25" xfId="0" applyFont="1" applyBorder="1" applyAlignment="1">
      <alignment textRotation="180"/>
    </xf>
    <xf numFmtId="0" fontId="51" fillId="0" borderId="12" xfId="0" applyFont="1" applyBorder="1" applyAlignment="1">
      <alignment textRotation="180"/>
    </xf>
    <xf numFmtId="0" fontId="0" fillId="0" borderId="33" xfId="0" applyBorder="1"/>
    <xf numFmtId="0" fontId="0" fillId="0" borderId="28" xfId="0" applyBorder="1"/>
    <xf numFmtId="0" fontId="0" fillId="0" borderId="31" xfId="0" applyBorder="1"/>
    <xf numFmtId="0" fontId="0" fillId="0" borderId="13" xfId="0" applyBorder="1"/>
    <xf numFmtId="0" fontId="56" fillId="0" borderId="34" xfId="0" applyFont="1" applyBorder="1" applyAlignment="1">
      <alignment horizontal="left" vertical="top" wrapText="1" indent="5"/>
    </xf>
    <xf numFmtId="0" fontId="56" fillId="0" borderId="27" xfId="0" applyFont="1" applyBorder="1" applyAlignment="1">
      <alignment horizontal="left" vertical="top" wrapText="1" indent="5"/>
    </xf>
    <xf numFmtId="0" fontId="56" fillId="0" borderId="11" xfId="0" applyFont="1" applyBorder="1" applyAlignment="1">
      <alignment horizontal="left" vertical="top" wrapText="1" indent="5"/>
    </xf>
    <xf numFmtId="0" fontId="50" fillId="0" borderId="14" xfId="0" applyFont="1" applyBorder="1" applyAlignment="1">
      <alignment vertical="top"/>
    </xf>
    <xf numFmtId="0" fontId="50" fillId="0" borderId="25" xfId="0" applyFont="1" applyBorder="1" applyAlignment="1">
      <alignment vertical="top"/>
    </xf>
    <xf numFmtId="0" fontId="50" fillId="0" borderId="12" xfId="0" applyFont="1" applyBorder="1" applyAlignment="1">
      <alignment vertical="top"/>
    </xf>
    <xf numFmtId="0" fontId="55" fillId="0" borderId="14" xfId="0" applyFont="1" applyBorder="1"/>
    <xf numFmtId="0" fontId="55" fillId="0" borderId="12" xfId="0" applyFont="1" applyBorder="1"/>
    <xf numFmtId="0" fontId="53" fillId="0" borderId="14" xfId="0" applyFont="1" applyBorder="1"/>
    <xf numFmtId="0" fontId="53" fillId="0" borderId="12" xfId="0" applyFont="1" applyBorder="1"/>
    <xf numFmtId="0" fontId="56" fillId="0" borderId="34" xfId="0" applyFont="1" applyBorder="1" applyAlignment="1">
      <alignment horizontal="left" wrapText="1" indent="5"/>
    </xf>
    <xf numFmtId="0" fontId="56" fillId="0" borderId="27" xfId="0" applyFont="1" applyBorder="1" applyAlignment="1">
      <alignment horizontal="left" wrapText="1" indent="5"/>
    </xf>
    <xf numFmtId="0" fontId="56" fillId="0" borderId="11" xfId="0" applyFont="1" applyBorder="1" applyAlignment="1">
      <alignment horizontal="left" wrapText="1" indent="5"/>
    </xf>
    <xf numFmtId="0" fontId="53" fillId="0" borderId="34" xfId="0" applyFont="1" applyBorder="1"/>
    <xf numFmtId="0" fontId="53" fillId="0" borderId="11" xfId="0" applyFont="1" applyBorder="1"/>
    <xf numFmtId="0" fontId="51" fillId="0" borderId="14" xfId="0" applyFont="1" applyBorder="1" applyAlignment="1">
      <alignment horizontal="right"/>
    </xf>
    <xf numFmtId="0" fontId="51" fillId="0" borderId="12" xfId="0" applyFont="1" applyBorder="1" applyAlignment="1">
      <alignment horizontal="right"/>
    </xf>
    <xf numFmtId="0" fontId="52" fillId="0" borderId="14" xfId="0" applyFont="1" applyBorder="1" applyAlignment="1">
      <alignment horizontal="right"/>
    </xf>
    <xf numFmtId="0" fontId="52" fillId="0" borderId="12" xfId="0" applyFont="1" applyBorder="1" applyAlignment="1">
      <alignment horizontal="right"/>
    </xf>
    <xf numFmtId="0" fontId="51" fillId="0" borderId="14" xfId="0" applyFont="1" applyBorder="1" applyAlignment="1">
      <alignment wrapText="1"/>
    </xf>
    <xf numFmtId="0" fontId="51" fillId="0" borderId="12" xfId="0" applyFont="1" applyBorder="1" applyAlignment="1">
      <alignment wrapText="1"/>
    </xf>
    <xf numFmtId="0" fontId="51" fillId="0" borderId="14" xfId="0" applyFont="1" applyBorder="1" applyAlignment="1">
      <alignment horizontal="right" wrapText="1"/>
    </xf>
    <xf numFmtId="0" fontId="51" fillId="0" borderId="12" xfId="0" applyFont="1" applyBorder="1" applyAlignment="1">
      <alignment horizontal="right" wrapText="1"/>
    </xf>
    <xf numFmtId="0" fontId="51" fillId="0" borderId="14" xfId="0" applyFont="1" applyBorder="1" applyAlignment="1">
      <alignment horizontal="center" wrapText="1"/>
    </xf>
    <xf numFmtId="0" fontId="51" fillId="0" borderId="12" xfId="0" applyFont="1" applyBorder="1" applyAlignment="1">
      <alignment horizontal="center" wrapText="1"/>
    </xf>
    <xf numFmtId="0" fontId="51" fillId="0" borderId="14" xfId="0" applyFont="1" applyBorder="1" applyAlignment="1">
      <alignment horizontal="right" vertical="top" wrapText="1"/>
    </xf>
    <xf numFmtId="0" fontId="51" fillId="0" borderId="12" xfId="0" applyFont="1" applyBorder="1" applyAlignment="1">
      <alignment horizontal="right" vertical="top" wrapText="1"/>
    </xf>
    <xf numFmtId="0" fontId="51" fillId="0" borderId="32" xfId="0" applyFont="1" applyBorder="1" applyAlignment="1">
      <alignment horizontal="right" wrapText="1"/>
    </xf>
    <xf numFmtId="0" fontId="51" fillId="0" borderId="29" xfId="0" applyFont="1" applyBorder="1" applyAlignment="1">
      <alignment horizontal="right" wrapText="1"/>
    </xf>
    <xf numFmtId="0" fontId="51" fillId="0" borderId="31" xfId="0" applyFont="1" applyBorder="1" applyAlignment="1">
      <alignment horizontal="right" wrapText="1"/>
    </xf>
    <xf numFmtId="0" fontId="51" fillId="0" borderId="13" xfId="0" applyFont="1" applyBorder="1" applyAlignment="1">
      <alignment horizontal="right" wrapText="1"/>
    </xf>
    <xf numFmtId="0" fontId="51" fillId="0" borderId="14" xfId="0" applyFont="1" applyBorder="1" applyAlignment="1">
      <alignment textRotation="180" wrapText="1"/>
    </xf>
    <xf numFmtId="0" fontId="51" fillId="0" borderId="12" xfId="0" applyFont="1" applyBorder="1" applyAlignment="1">
      <alignment textRotation="180" wrapText="1"/>
    </xf>
    <xf numFmtId="0" fontId="55" fillId="0" borderId="14" xfId="0" applyFont="1" applyBorder="1" applyAlignment="1">
      <alignment wrapText="1"/>
    </xf>
    <xf numFmtId="0" fontId="55" fillId="0" borderId="12" xfId="0" applyFont="1" applyBorder="1" applyAlignment="1">
      <alignment wrapText="1"/>
    </xf>
    <xf numFmtId="0" fontId="53" fillId="0" borderId="14" xfId="0" applyFont="1" applyBorder="1" applyAlignment="1">
      <alignment wrapText="1"/>
    </xf>
    <xf numFmtId="0" fontId="53" fillId="0" borderId="12" xfId="0" applyFont="1" applyBorder="1" applyAlignment="1">
      <alignment wrapText="1"/>
    </xf>
    <xf numFmtId="0" fontId="52" fillId="0" borderId="14" xfId="0" applyFont="1" applyBorder="1" applyAlignment="1">
      <alignment horizontal="right" wrapText="1"/>
    </xf>
    <xf numFmtId="0" fontId="52" fillId="0" borderId="12" xfId="0" applyFont="1" applyBorder="1" applyAlignment="1">
      <alignment horizontal="right" wrapText="1"/>
    </xf>
    <xf numFmtId="0" fontId="52" fillId="0" borderId="25" xfId="0" applyFont="1" applyBorder="1" applyAlignment="1">
      <alignment horizontal="right" wrapText="1"/>
    </xf>
    <xf numFmtId="0" fontId="51" fillId="0" borderId="25" xfId="0" applyFont="1" applyBorder="1" applyAlignment="1">
      <alignment wrapText="1"/>
    </xf>
    <xf numFmtId="0" fontId="53" fillId="0" borderId="25" xfId="0" applyFont="1" applyBorder="1" applyAlignment="1">
      <alignment wrapText="1"/>
    </xf>
    <xf numFmtId="0" fontId="53" fillId="0" borderId="14" xfId="0" applyFont="1" applyBorder="1" applyAlignment="1">
      <alignment horizontal="right" wrapText="1"/>
    </xf>
    <xf numFmtId="0" fontId="53" fillId="0" borderId="25" xfId="0" applyFont="1" applyBorder="1" applyAlignment="1">
      <alignment horizontal="right" wrapText="1"/>
    </xf>
    <xf numFmtId="0" fontId="53" fillId="0" borderId="12" xfId="0" applyFont="1" applyBorder="1" applyAlignment="1">
      <alignment horizontal="right" wrapText="1"/>
    </xf>
    <xf numFmtId="0" fontId="54" fillId="0" borderId="34" xfId="0" applyFont="1" applyBorder="1" applyAlignment="1">
      <alignment wrapText="1"/>
    </xf>
    <xf numFmtId="0" fontId="54" fillId="0" borderId="27" xfId="0" applyFont="1" applyBorder="1" applyAlignment="1">
      <alignment wrapText="1"/>
    </xf>
    <xf numFmtId="0" fontId="51" fillId="0" borderId="25" xfId="0" applyFont="1" applyBorder="1" applyAlignment="1">
      <alignment horizontal="right" wrapText="1"/>
    </xf>
    <xf numFmtId="0" fontId="51" fillId="0" borderId="32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1" fillId="0" borderId="31" xfId="0" applyFont="1" applyBorder="1" applyAlignment="1">
      <alignment wrapText="1"/>
    </xf>
    <xf numFmtId="0" fontId="51" fillId="0" borderId="13" xfId="0" applyFont="1" applyBorder="1" applyAlignment="1">
      <alignment wrapText="1"/>
    </xf>
    <xf numFmtId="0" fontId="53" fillId="0" borderId="14" xfId="0" applyFont="1" applyBorder="1" applyAlignment="1">
      <alignment horizontal="right"/>
    </xf>
    <xf numFmtId="0" fontId="53" fillId="0" borderId="12" xfId="0" applyFont="1" applyBorder="1" applyAlignment="1">
      <alignment horizontal="right"/>
    </xf>
    <xf numFmtId="0" fontId="51" fillId="0" borderId="32" xfId="0" applyFont="1" applyBorder="1" applyAlignment="1">
      <alignment horizontal="right"/>
    </xf>
    <xf numFmtId="0" fontId="51" fillId="0" borderId="29" xfId="0" applyFont="1" applyBorder="1" applyAlignment="1">
      <alignment horizontal="right"/>
    </xf>
    <xf numFmtId="0" fontId="51" fillId="0" borderId="31" xfId="0" applyFont="1" applyBorder="1" applyAlignment="1">
      <alignment horizontal="right"/>
    </xf>
    <xf numFmtId="0" fontId="51" fillId="0" borderId="13" xfId="0" applyFont="1" applyBorder="1" applyAlignment="1">
      <alignment horizontal="right"/>
    </xf>
    <xf numFmtId="0" fontId="54" fillId="0" borderId="14" xfId="0" applyFont="1" applyBorder="1" applyAlignment="1">
      <alignment horizontal="center" textRotation="180" wrapText="1"/>
    </xf>
    <xf numFmtId="0" fontId="54" fillId="0" borderId="25" xfId="0" applyFont="1" applyBorder="1" applyAlignment="1">
      <alignment horizontal="center" textRotation="180" wrapText="1"/>
    </xf>
    <xf numFmtId="0" fontId="54" fillId="0" borderId="12" xfId="0" applyFont="1" applyBorder="1" applyAlignment="1">
      <alignment horizontal="center" textRotation="180" wrapText="1"/>
    </xf>
    <xf numFmtId="0" fontId="54" fillId="0" borderId="32" xfId="0" applyFont="1" applyBorder="1" applyAlignment="1">
      <alignment horizontal="center" wrapText="1"/>
    </xf>
    <xf numFmtId="0" fontId="54" fillId="0" borderId="26" xfId="0" applyFont="1" applyBorder="1" applyAlignment="1">
      <alignment horizontal="center" wrapText="1"/>
    </xf>
    <xf numFmtId="0" fontId="54" fillId="0" borderId="29" xfId="0" applyFont="1" applyBorder="1" applyAlignment="1">
      <alignment horizontal="center" wrapText="1"/>
    </xf>
    <xf numFmtId="0" fontId="54" fillId="0" borderId="31" xfId="0" applyFont="1" applyBorder="1" applyAlignment="1">
      <alignment horizontal="center" wrapText="1"/>
    </xf>
    <xf numFmtId="0" fontId="54" fillId="0" borderId="30" xfId="0" applyFont="1" applyBorder="1" applyAlignment="1">
      <alignment horizontal="center" wrapText="1"/>
    </xf>
    <xf numFmtId="0" fontId="54" fillId="0" borderId="13" xfId="0" applyFont="1" applyBorder="1" applyAlignment="1">
      <alignment horizontal="center" wrapText="1"/>
    </xf>
    <xf numFmtId="0" fontId="53" fillId="0" borderId="34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51" fillId="0" borderId="14" xfId="0" applyFont="1" applyBorder="1" applyAlignment="1">
      <alignment vertical="top" wrapText="1"/>
    </xf>
    <xf numFmtId="0" fontId="51" fillId="0" borderId="12" xfId="0" applyFont="1" applyBorder="1" applyAlignment="1">
      <alignment vertical="top" wrapText="1"/>
    </xf>
    <xf numFmtId="0" fontId="53" fillId="0" borderId="14" xfId="0" applyFont="1" applyBorder="1" applyAlignment="1">
      <alignment horizontal="center" textRotation="180" wrapText="1"/>
    </xf>
    <xf numFmtId="0" fontId="53" fillId="0" borderId="25" xfId="0" applyFont="1" applyBorder="1" applyAlignment="1">
      <alignment horizontal="center" textRotation="180" wrapText="1"/>
    </xf>
    <xf numFmtId="0" fontId="53" fillId="0" borderId="12" xfId="0" applyFont="1" applyBorder="1" applyAlignment="1">
      <alignment horizontal="center" textRotation="180" wrapText="1"/>
    </xf>
    <xf numFmtId="0" fontId="54" fillId="0" borderId="32" xfId="0" applyFont="1" applyBorder="1" applyAlignment="1">
      <alignment horizontal="center" textRotation="180" wrapText="1"/>
    </xf>
    <xf numFmtId="0" fontId="54" fillId="0" borderId="29" xfId="0" applyFont="1" applyBorder="1" applyAlignment="1">
      <alignment horizontal="center" textRotation="180" wrapText="1"/>
    </xf>
    <xf numFmtId="0" fontId="54" fillId="0" borderId="33" xfId="0" applyFont="1" applyBorder="1" applyAlignment="1">
      <alignment horizontal="center" textRotation="180" wrapText="1"/>
    </xf>
    <xf numFmtId="0" fontId="54" fillId="0" borderId="28" xfId="0" applyFont="1" applyBorder="1" applyAlignment="1">
      <alignment horizontal="center" textRotation="180" wrapText="1"/>
    </xf>
    <xf numFmtId="0" fontId="54" fillId="0" borderId="31" xfId="0" applyFont="1" applyBorder="1" applyAlignment="1">
      <alignment horizontal="center" textRotation="180" wrapText="1"/>
    </xf>
    <xf numFmtId="0" fontId="54" fillId="0" borderId="13" xfId="0" applyFont="1" applyBorder="1" applyAlignment="1">
      <alignment horizontal="center" textRotation="180" wrapText="1"/>
    </xf>
    <xf numFmtId="0" fontId="46" fillId="0" borderId="0" xfId="0" applyFont="1" applyAlignment="1">
      <alignment horizontal="center"/>
    </xf>
    <xf numFmtId="0" fontId="58" fillId="0" borderId="14" xfId="0" applyFont="1" applyBorder="1" applyAlignment="1">
      <alignment vertical="top" wrapText="1"/>
    </xf>
    <xf numFmtId="0" fontId="58" fillId="0" borderId="12" xfId="0" applyFont="1" applyBorder="1" applyAlignment="1">
      <alignment vertical="top" wrapText="1"/>
    </xf>
    <xf numFmtId="0" fontId="58" fillId="0" borderId="34" xfId="0" applyFont="1" applyBorder="1" applyAlignment="1">
      <alignment vertical="top" wrapText="1"/>
    </xf>
    <xf numFmtId="0" fontId="58" fillId="0" borderId="27" xfId="0" applyFont="1" applyBorder="1" applyAlignment="1">
      <alignment vertical="top" wrapText="1"/>
    </xf>
    <xf numFmtId="0" fontId="58" fillId="0" borderId="11" xfId="0" applyFont="1" applyBorder="1" applyAlignment="1">
      <alignment vertical="top" wrapText="1"/>
    </xf>
    <xf numFmtId="0" fontId="52" fillId="0" borderId="14" xfId="0" applyFont="1" applyBorder="1" applyAlignment="1">
      <alignment wrapText="1"/>
    </xf>
    <xf numFmtId="0" fontId="52" fillId="0" borderId="25" xfId="0" applyFont="1" applyBorder="1" applyAlignment="1">
      <alignment wrapText="1"/>
    </xf>
    <xf numFmtId="0" fontId="52" fillId="0" borderId="12" xfId="0" applyFont="1" applyBorder="1" applyAlignment="1">
      <alignment wrapText="1"/>
    </xf>
    <xf numFmtId="0" fontId="51" fillId="0" borderId="33" xfId="0" applyFont="1" applyBorder="1" applyAlignment="1">
      <alignment wrapText="1"/>
    </xf>
    <xf numFmtId="0" fontId="51" fillId="0" borderId="28" xfId="0" applyFont="1" applyBorder="1" applyAlignment="1">
      <alignment wrapText="1"/>
    </xf>
    <xf numFmtId="0" fontId="44" fillId="0" borderId="14" xfId="0" applyFont="1" applyBorder="1" applyAlignment="1">
      <alignment horizontal="center" vertical="top" wrapText="1"/>
    </xf>
    <xf numFmtId="0" fontId="44" fillId="0" borderId="12" xfId="0" applyFont="1" applyBorder="1" applyAlignment="1">
      <alignment horizontal="center" vertical="top" wrapText="1"/>
    </xf>
    <xf numFmtId="0" fontId="40" fillId="0" borderId="14" xfId="0" applyFont="1" applyBorder="1" applyAlignment="1">
      <alignment vertical="top" wrapText="1"/>
    </xf>
    <xf numFmtId="0" fontId="40" fillId="0" borderId="12" xfId="0" applyFont="1" applyBorder="1" applyAlignment="1">
      <alignment vertical="top" wrapText="1"/>
    </xf>
    <xf numFmtId="0" fontId="44" fillId="0" borderId="14" xfId="0" applyFont="1" applyBorder="1" applyAlignment="1">
      <alignment vertical="top" wrapText="1"/>
    </xf>
    <xf numFmtId="0" fontId="44" fillId="0" borderId="12" xfId="0" applyFont="1" applyBorder="1" applyAlignment="1">
      <alignment vertical="top" wrapText="1"/>
    </xf>
    <xf numFmtId="0" fontId="40" fillId="0" borderId="25" xfId="0" applyFont="1" applyBorder="1" applyAlignment="1">
      <alignment vertical="top" wrapText="1"/>
    </xf>
    <xf numFmtId="0" fontId="60" fillId="0" borderId="5" xfId="0" applyFont="1" applyBorder="1" applyAlignment="1">
      <alignment horizontal="left" vertical="center" wrapText="1"/>
    </xf>
    <xf numFmtId="0" fontId="60" fillId="0" borderId="17" xfId="0" applyFont="1" applyBorder="1" applyAlignment="1">
      <alignment horizontal="left" vertical="center" wrapText="1"/>
    </xf>
    <xf numFmtId="0" fontId="60" fillId="0" borderId="7" xfId="0" applyFont="1" applyBorder="1" applyAlignment="1">
      <alignment horizontal="left" vertical="center" wrapText="1"/>
    </xf>
    <xf numFmtId="0" fontId="65" fillId="0" borderId="5" xfId="0" applyFont="1" applyBorder="1" applyAlignment="1">
      <alignment horizontal="left" vertical="top" wrapText="1"/>
    </xf>
    <xf numFmtId="0" fontId="65" fillId="0" borderId="17" xfId="0" applyFont="1" applyBorder="1" applyAlignment="1">
      <alignment horizontal="left" vertical="top" wrapText="1"/>
    </xf>
    <xf numFmtId="0" fontId="65" fillId="0" borderId="7" xfId="0" applyFont="1" applyBorder="1" applyAlignment="1">
      <alignment horizontal="left" vertical="top" wrapText="1"/>
    </xf>
    <xf numFmtId="0" fontId="59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 wrapText="1"/>
    </xf>
    <xf numFmtId="0" fontId="68" fillId="0" borderId="17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40" fillId="3" borderId="38" xfId="0" applyFont="1" applyFill="1" applyBorder="1" applyAlignment="1">
      <alignment horizontal="center"/>
    </xf>
    <xf numFmtId="0" fontId="14" fillId="0" borderId="16" xfId="0" applyFont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7" fillId="0" borderId="17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0" fontId="40" fillId="3" borderId="2" xfId="0" applyFont="1" applyFill="1" applyBorder="1" applyAlignment="1">
      <alignment horizontal="center"/>
    </xf>
    <xf numFmtId="0" fontId="36" fillId="3" borderId="2" xfId="0" applyFont="1" applyFill="1" applyBorder="1" applyAlignment="1">
      <alignment horizontal="center"/>
    </xf>
    <xf numFmtId="0" fontId="36" fillId="3" borderId="18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36" fillId="3" borderId="44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wrapText="1"/>
    </xf>
    <xf numFmtId="0" fontId="37" fillId="0" borderId="0" xfId="0" applyFont="1" applyAlignment="1">
      <alignment horizont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 shrinkToFit="1"/>
    </xf>
    <xf numFmtId="0" fontId="14" fillId="0" borderId="4" xfId="0" applyFont="1" applyBorder="1" applyAlignment="1">
      <alignment horizontal="center" vertical="center" wrapText="1" shrinkToFit="1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 shrinkToFit="1"/>
    </xf>
    <xf numFmtId="0" fontId="14" fillId="0" borderId="1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40" fillId="3" borderId="26" xfId="0" applyFont="1" applyFill="1" applyBorder="1" applyAlignment="1">
      <alignment horizontal="center"/>
    </xf>
    <xf numFmtId="2" fontId="12" fillId="0" borderId="2" xfId="0" applyNumberFormat="1" applyFont="1" applyBorder="1" applyAlignment="1">
      <alignment horizontal="center" vertical="center" wrapText="1"/>
    </xf>
    <xf numFmtId="0" fontId="40" fillId="3" borderId="27" xfId="0" applyFont="1" applyFill="1" applyBorder="1" applyAlignment="1">
      <alignment horizontal="center"/>
    </xf>
    <xf numFmtId="2" fontId="12" fillId="0" borderId="3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/>
    </xf>
    <xf numFmtId="0" fontId="13" fillId="2" borderId="45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70" fillId="0" borderId="32" xfId="0" applyFont="1" applyFill="1" applyBorder="1" applyAlignment="1">
      <alignment horizontal="center"/>
    </xf>
    <xf numFmtId="0" fontId="70" fillId="0" borderId="26" xfId="0" applyFont="1" applyFill="1" applyBorder="1" applyAlignment="1">
      <alignment horizontal="center"/>
    </xf>
    <xf numFmtId="0" fontId="70" fillId="0" borderId="48" xfId="0" applyFont="1" applyFill="1" applyBorder="1" applyAlignment="1">
      <alignment horizontal="center"/>
    </xf>
    <xf numFmtId="0" fontId="0" fillId="0" borderId="17" xfId="0" applyBorder="1"/>
    <xf numFmtId="0" fontId="13" fillId="2" borderId="32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2" fontId="15" fillId="2" borderId="26" xfId="0" applyNumberFormat="1" applyFont="1" applyFill="1" applyBorder="1" applyAlignment="1">
      <alignment horizontal="center" vertical="center" wrapText="1"/>
    </xf>
    <xf numFmtId="0" fontId="38" fillId="2" borderId="26" xfId="0" applyFont="1" applyFill="1" applyBorder="1" applyAlignment="1">
      <alignment horizontal="center" vertical="center"/>
    </xf>
    <xf numFmtId="2" fontId="38" fillId="2" borderId="26" xfId="0" applyNumberFormat="1" applyFont="1" applyFill="1" applyBorder="1" applyAlignment="1">
      <alignment horizontal="center" vertical="center"/>
    </xf>
    <xf numFmtId="0" fontId="38" fillId="2" borderId="27" xfId="0" applyFont="1" applyFill="1" applyBorder="1" applyAlignment="1">
      <alignment horizontal="center" vertical="center"/>
    </xf>
    <xf numFmtId="0" fontId="45" fillId="2" borderId="27" xfId="0" applyFont="1" applyFill="1" applyBorder="1" applyAlignment="1">
      <alignment horizontal="center" vertical="center"/>
    </xf>
    <xf numFmtId="2" fontId="38" fillId="2" borderId="27" xfId="0" applyNumberFormat="1" applyFont="1" applyFill="1" applyBorder="1" applyAlignment="1">
      <alignment horizontal="center" vertical="center"/>
    </xf>
    <xf numFmtId="0" fontId="44" fillId="2" borderId="27" xfId="0" applyFont="1" applyFill="1" applyBorder="1" applyAlignment="1">
      <alignment horizontal="center" vertical="center"/>
    </xf>
    <xf numFmtId="0" fontId="71" fillId="0" borderId="0" xfId="0" applyFont="1"/>
    <xf numFmtId="0" fontId="40" fillId="2" borderId="26" xfId="0" applyFont="1" applyFill="1" applyBorder="1" applyAlignment="1">
      <alignment horizontal="center" vertical="center"/>
    </xf>
    <xf numFmtId="165" fontId="40" fillId="2" borderId="26" xfId="0" applyNumberFormat="1" applyFont="1" applyFill="1" applyBorder="1" applyAlignment="1">
      <alignment horizontal="center" vertical="center"/>
    </xf>
    <xf numFmtId="0" fontId="38" fillId="2" borderId="40" xfId="0" applyFont="1" applyFill="1" applyBorder="1" applyAlignment="1">
      <alignment horizontal="center" vertical="center"/>
    </xf>
    <xf numFmtId="0" fontId="38" fillId="2" borderId="16" xfId="0" applyFont="1" applyFill="1" applyBorder="1" applyAlignment="1">
      <alignment horizontal="center" vertical="center"/>
    </xf>
    <xf numFmtId="2" fontId="38" fillId="2" borderId="16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0" fontId="38" fillId="2" borderId="41" xfId="0" applyFont="1" applyFill="1" applyBorder="1" applyAlignment="1">
      <alignment horizontal="center" vertical="center"/>
    </xf>
    <xf numFmtId="0" fontId="38" fillId="2" borderId="42" xfId="0" applyFont="1" applyFill="1" applyBorder="1" applyAlignment="1">
      <alignment horizontal="center" vertical="center"/>
    </xf>
    <xf numFmtId="2" fontId="38" fillId="2" borderId="42" xfId="0" applyNumberFormat="1" applyFont="1" applyFill="1" applyBorder="1" applyAlignment="1">
      <alignment horizontal="center" vertical="center"/>
    </xf>
    <xf numFmtId="0" fontId="38" fillId="2" borderId="43" xfId="0" applyFont="1" applyFill="1" applyBorder="1" applyAlignment="1">
      <alignment horizontal="center" vertical="center"/>
    </xf>
    <xf numFmtId="0" fontId="40" fillId="2" borderId="40" xfId="0" applyFont="1" applyFill="1" applyBorder="1" applyAlignment="1">
      <alignment horizontal="center" vertical="center"/>
    </xf>
    <xf numFmtId="0" fontId="40" fillId="2" borderId="16" xfId="0" applyFont="1" applyFill="1" applyBorder="1" applyAlignment="1">
      <alignment horizontal="center" vertical="center"/>
    </xf>
    <xf numFmtId="2" fontId="40" fillId="2" borderId="16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40" fillId="2" borderId="41" xfId="0" applyFont="1" applyFill="1" applyBorder="1" applyAlignment="1">
      <alignment horizontal="center" vertical="center"/>
    </xf>
    <xf numFmtId="0" fontId="40" fillId="2" borderId="42" xfId="0" applyFont="1" applyFill="1" applyBorder="1" applyAlignment="1">
      <alignment horizontal="center" vertical="center"/>
    </xf>
    <xf numFmtId="2" fontId="40" fillId="2" borderId="42" xfId="0" applyNumberFormat="1" applyFont="1" applyFill="1" applyBorder="1" applyAlignment="1">
      <alignment horizontal="center" vertical="center"/>
    </xf>
    <xf numFmtId="0" fontId="40" fillId="2" borderId="43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right" vertical="center" wrapText="1"/>
    </xf>
    <xf numFmtId="0" fontId="40" fillId="3" borderId="20" xfId="0" applyFont="1" applyFill="1" applyBorder="1" applyAlignment="1">
      <alignment horizontal="center" vertical="center"/>
    </xf>
    <xf numFmtId="0" fontId="40" fillId="3" borderId="21" xfId="0" applyFont="1" applyFill="1" applyBorder="1" applyAlignment="1">
      <alignment horizontal="center" vertical="center"/>
    </xf>
    <xf numFmtId="2" fontId="40" fillId="3" borderId="21" xfId="0" applyNumberFormat="1" applyFont="1" applyFill="1" applyBorder="1" applyAlignment="1">
      <alignment horizontal="center" vertical="center"/>
    </xf>
    <xf numFmtId="0" fontId="40" fillId="3" borderId="22" xfId="0" applyFont="1" applyFill="1" applyBorder="1" applyAlignment="1">
      <alignment horizontal="center" vertical="center"/>
    </xf>
    <xf numFmtId="0" fontId="0" fillId="3" borderId="0" xfId="0" applyFill="1"/>
    <xf numFmtId="0" fontId="70" fillId="3" borderId="0" xfId="0" applyFont="1" applyFill="1"/>
    <xf numFmtId="0" fontId="40" fillId="3" borderId="36" xfId="0" applyFont="1" applyFill="1" applyBorder="1" applyAlignment="1">
      <alignment horizontal="center" vertical="center"/>
    </xf>
    <xf numFmtId="0" fontId="70" fillId="3" borderId="2" xfId="0" applyFont="1" applyFill="1" applyBorder="1"/>
    <xf numFmtId="165" fontId="40" fillId="3" borderId="21" xfId="0" applyNumberFormat="1" applyFont="1" applyFill="1" applyBorder="1" applyAlignment="1">
      <alignment horizontal="center" vertical="center"/>
    </xf>
    <xf numFmtId="0" fontId="12" fillId="2" borderId="49" xfId="0" applyFont="1" applyFill="1" applyBorder="1" applyAlignment="1">
      <alignment horizontal="center" vertical="center" wrapText="1"/>
    </xf>
    <xf numFmtId="0" fontId="40" fillId="3" borderId="44" xfId="0" applyFont="1" applyFill="1" applyBorder="1" applyAlignment="1">
      <alignment horizontal="center"/>
    </xf>
    <xf numFmtId="165" fontId="12" fillId="2" borderId="2" xfId="0" applyNumberFormat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mailto:brda17lk@ukrpost.ua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topLeftCell="F53" workbookViewId="0">
      <selection activeCell="A23" sqref="A23:W53"/>
    </sheetView>
  </sheetViews>
  <sheetFormatPr defaultRowHeight="15" x14ac:dyDescent="0.25"/>
  <sheetData>
    <row r="1" spans="1:2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1"/>
      <c r="B3" s="1"/>
      <c r="C3" s="1"/>
      <c r="D3" s="1"/>
      <c r="E3" s="1"/>
      <c r="F3" s="366" t="s">
        <v>0</v>
      </c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1"/>
      <c r="U3" s="1"/>
      <c r="V3" s="1"/>
      <c r="W3" s="1"/>
    </row>
    <row r="4" spans="1:23" x14ac:dyDescent="0.25">
      <c r="A4" s="1"/>
      <c r="B4" s="1"/>
      <c r="C4" s="1"/>
      <c r="D4" s="1"/>
      <c r="E4" s="1"/>
      <c r="F4" s="366" t="s">
        <v>1</v>
      </c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1"/>
      <c r="U4" s="1"/>
      <c r="V4" s="1"/>
      <c r="W4" s="1"/>
    </row>
    <row r="5" spans="1:23" x14ac:dyDescent="0.25">
      <c r="A5" s="1"/>
      <c r="B5" s="1"/>
      <c r="C5" s="1"/>
      <c r="D5" s="1"/>
      <c r="E5" s="1"/>
      <c r="F5" s="367" t="s">
        <v>2</v>
      </c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1"/>
      <c r="U5" s="1"/>
      <c r="V5" s="1"/>
      <c r="W5" s="1"/>
    </row>
    <row r="6" spans="1:2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365" t="s">
        <v>3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2"/>
      <c r="P7" s="2"/>
      <c r="Q7" s="1"/>
      <c r="R7" s="1"/>
      <c r="S7" s="1"/>
      <c r="T7" s="1"/>
      <c r="U7" s="1"/>
      <c r="V7" s="1"/>
      <c r="W7" s="1"/>
    </row>
    <row r="8" spans="1:23" x14ac:dyDescent="0.25">
      <c r="A8" s="365" t="s">
        <v>4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1"/>
      <c r="P8" s="1"/>
      <c r="Q8" s="3"/>
      <c r="R8" s="3"/>
      <c r="S8" s="3"/>
      <c r="T8" s="3"/>
      <c r="U8" s="3"/>
      <c r="V8" s="1"/>
      <c r="W8" s="1"/>
    </row>
    <row r="9" spans="1:23" x14ac:dyDescent="0.25">
      <c r="A9" s="365" t="s">
        <v>5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1"/>
      <c r="P9" s="1"/>
      <c r="Q9" s="3"/>
      <c r="R9" s="3"/>
      <c r="S9" s="3"/>
      <c r="T9" s="3"/>
      <c r="U9" s="3"/>
      <c r="V9" s="1"/>
      <c r="W9" s="1"/>
    </row>
    <row r="10" spans="1:23" x14ac:dyDescent="0.25">
      <c r="A10" s="365" t="s">
        <v>6</v>
      </c>
      <c r="B10" s="365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1"/>
      <c r="P10" s="1"/>
      <c r="Q10" s="3"/>
      <c r="R10" s="3"/>
      <c r="S10" s="3"/>
      <c r="T10" s="3"/>
      <c r="U10" s="3"/>
      <c r="V10" s="1"/>
      <c r="W10" s="1"/>
    </row>
    <row r="11" spans="1:23" x14ac:dyDescent="0.25">
      <c r="A11" s="365" t="s">
        <v>7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1"/>
      <c r="P11" s="1"/>
      <c r="Q11" s="3"/>
      <c r="R11" s="3"/>
      <c r="S11" s="3"/>
      <c r="T11" s="3"/>
      <c r="U11" s="3"/>
      <c r="V11" s="1"/>
      <c r="W11" s="1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368" t="s">
        <v>8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4"/>
      <c r="P13" s="4"/>
      <c r="Q13" s="4"/>
      <c r="R13" s="1"/>
      <c r="S13" s="1"/>
      <c r="T13" s="1"/>
      <c r="U13" s="1"/>
      <c r="V13" s="1"/>
      <c r="W13" s="1"/>
    </row>
    <row r="14" spans="1:23" x14ac:dyDescent="0.25">
      <c r="A14" s="370" t="s">
        <v>9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1"/>
      <c r="S14" s="1"/>
      <c r="T14" s="1"/>
      <c r="U14" s="1"/>
      <c r="V14" s="1"/>
      <c r="W14" s="1"/>
    </row>
    <row r="15" spans="1:23" x14ac:dyDescent="0.25">
      <c r="A15" s="372" t="s">
        <v>10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5"/>
      <c r="P15" s="5"/>
      <c r="Q15" s="5"/>
      <c r="R15" s="1"/>
      <c r="S15" s="1"/>
      <c r="T15" s="1"/>
      <c r="U15" s="1"/>
      <c r="V15" s="1"/>
      <c r="W15" s="1"/>
    </row>
    <row r="16" spans="1:2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365" t="s">
        <v>11</v>
      </c>
      <c r="B20" s="365"/>
      <c r="C20" s="365"/>
      <c r="D20" s="365"/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357" t="s">
        <v>12</v>
      </c>
      <c r="B21" s="358" t="s">
        <v>13</v>
      </c>
      <c r="C21" s="355" t="s">
        <v>14</v>
      </c>
      <c r="D21" s="358" t="s">
        <v>15</v>
      </c>
      <c r="E21" s="358" t="s">
        <v>16</v>
      </c>
      <c r="F21" s="358" t="s">
        <v>17</v>
      </c>
      <c r="G21" s="358" t="s">
        <v>18</v>
      </c>
      <c r="H21" s="353" t="s">
        <v>19</v>
      </c>
      <c r="I21" s="353" t="s">
        <v>20</v>
      </c>
      <c r="J21" s="353" t="s">
        <v>21</v>
      </c>
      <c r="K21" s="353" t="s">
        <v>22</v>
      </c>
      <c r="L21" s="355" t="s">
        <v>23</v>
      </c>
      <c r="M21" s="355" t="s">
        <v>24</v>
      </c>
      <c r="N21" s="358" t="s">
        <v>25</v>
      </c>
      <c r="O21" s="358" t="s">
        <v>26</v>
      </c>
      <c r="P21" s="358" t="s">
        <v>27</v>
      </c>
      <c r="Q21" s="358" t="s">
        <v>28</v>
      </c>
      <c r="R21" s="358" t="s">
        <v>29</v>
      </c>
      <c r="S21" s="352" t="s">
        <v>30</v>
      </c>
      <c r="T21" s="358" t="s">
        <v>31</v>
      </c>
      <c r="U21" s="358" t="s">
        <v>32</v>
      </c>
      <c r="V21" s="358"/>
      <c r="W21" s="358"/>
    </row>
    <row r="22" spans="1:23" ht="24" x14ac:dyDescent="0.25">
      <c r="A22" s="357"/>
      <c r="B22" s="358"/>
      <c r="C22" s="356"/>
      <c r="D22" s="358"/>
      <c r="E22" s="358"/>
      <c r="F22" s="358"/>
      <c r="G22" s="358"/>
      <c r="H22" s="354"/>
      <c r="I22" s="354"/>
      <c r="J22" s="354"/>
      <c r="K22" s="354"/>
      <c r="L22" s="356"/>
      <c r="M22" s="356"/>
      <c r="N22" s="358"/>
      <c r="O22" s="358"/>
      <c r="P22" s="358"/>
      <c r="Q22" s="358"/>
      <c r="R22" s="358"/>
      <c r="S22" s="352"/>
      <c r="T22" s="358"/>
      <c r="U22" s="6" t="s">
        <v>33</v>
      </c>
      <c r="V22" s="6" t="s">
        <v>34</v>
      </c>
      <c r="W22" s="6" t="s">
        <v>35</v>
      </c>
    </row>
    <row r="23" spans="1:23" ht="153" x14ac:dyDescent="0.25">
      <c r="A23" s="7" t="s">
        <v>36</v>
      </c>
      <c r="B23" s="8" t="s">
        <v>37</v>
      </c>
      <c r="C23" s="8">
        <v>0.05</v>
      </c>
      <c r="D23" s="8">
        <v>2</v>
      </c>
      <c r="E23" s="8">
        <v>2</v>
      </c>
      <c r="F23" s="9" t="s">
        <v>38</v>
      </c>
      <c r="G23" s="8">
        <v>80</v>
      </c>
      <c r="H23" s="10"/>
      <c r="I23" s="10">
        <v>2</v>
      </c>
      <c r="J23" s="10"/>
      <c r="K23" s="10"/>
      <c r="L23" s="11">
        <v>1</v>
      </c>
      <c r="M23" s="11">
        <v>182.6</v>
      </c>
      <c r="N23" s="8">
        <v>0.39</v>
      </c>
      <c r="O23" s="8"/>
      <c r="P23" s="8">
        <v>3.0000000000000001E-3</v>
      </c>
      <c r="Q23" s="12">
        <v>3.0000000000000001E-3</v>
      </c>
      <c r="R23" s="8" t="s">
        <v>39</v>
      </c>
      <c r="S23" s="12"/>
      <c r="T23" s="8"/>
      <c r="U23" s="8"/>
      <c r="V23" s="8"/>
      <c r="W23" s="8"/>
    </row>
    <row r="24" spans="1:23" ht="204" x14ac:dyDescent="0.25">
      <c r="A24" s="13" t="s">
        <v>40</v>
      </c>
      <c r="B24" s="8" t="s">
        <v>41</v>
      </c>
      <c r="C24" s="14">
        <v>0.05</v>
      </c>
      <c r="D24" s="8">
        <v>2</v>
      </c>
      <c r="E24" s="8">
        <v>2</v>
      </c>
      <c r="F24" s="15" t="s">
        <v>42</v>
      </c>
      <c r="G24" s="8" t="s">
        <v>43</v>
      </c>
      <c r="H24" s="10"/>
      <c r="I24" s="10">
        <v>2</v>
      </c>
      <c r="J24" s="10"/>
      <c r="K24" s="10"/>
      <c r="L24" s="11">
        <v>1</v>
      </c>
      <c r="M24" s="11">
        <v>165.9</v>
      </c>
      <c r="N24" s="16" t="s">
        <v>44</v>
      </c>
      <c r="O24" s="16"/>
      <c r="P24" s="16">
        <v>4.0000000000000001E-3</v>
      </c>
      <c r="Q24" s="17">
        <v>4.0000000000000001E-3</v>
      </c>
      <c r="R24" s="8" t="s">
        <v>45</v>
      </c>
      <c r="S24" s="12"/>
      <c r="T24" s="8"/>
      <c r="U24" s="8"/>
      <c r="V24" s="8"/>
      <c r="W24" s="8"/>
    </row>
    <row r="25" spans="1:23" ht="153" x14ac:dyDescent="0.25">
      <c r="A25" s="13" t="s">
        <v>46</v>
      </c>
      <c r="B25" s="8" t="s">
        <v>47</v>
      </c>
      <c r="C25" s="8">
        <v>0.1</v>
      </c>
      <c r="D25" s="8">
        <v>2</v>
      </c>
      <c r="E25" s="8">
        <v>2</v>
      </c>
      <c r="F25" s="9" t="s">
        <v>42</v>
      </c>
      <c r="G25" s="8">
        <v>78</v>
      </c>
      <c r="H25" s="8"/>
      <c r="I25" s="8">
        <v>2</v>
      </c>
      <c r="J25" s="8"/>
      <c r="K25" s="8"/>
      <c r="L25" s="8">
        <v>1</v>
      </c>
      <c r="M25" s="8">
        <v>879.9</v>
      </c>
      <c r="N25" s="8" t="s">
        <v>48</v>
      </c>
      <c r="O25" s="8"/>
      <c r="P25" s="8" t="s">
        <v>49</v>
      </c>
      <c r="Q25" s="8" t="s">
        <v>50</v>
      </c>
      <c r="R25" s="8" t="s">
        <v>51</v>
      </c>
      <c r="S25" s="8"/>
      <c r="T25" s="8"/>
      <c r="U25" s="8"/>
      <c r="V25" s="8"/>
      <c r="W25" s="8"/>
    </row>
    <row r="26" spans="1:23" ht="153" x14ac:dyDescent="0.25">
      <c r="A26" s="13" t="s">
        <v>52</v>
      </c>
      <c r="B26" s="8" t="s">
        <v>53</v>
      </c>
      <c r="C26" s="8">
        <v>0.05</v>
      </c>
      <c r="D26" s="8">
        <v>1</v>
      </c>
      <c r="E26" s="8">
        <v>1</v>
      </c>
      <c r="F26" s="9" t="s">
        <v>42</v>
      </c>
      <c r="G26" s="8">
        <v>78</v>
      </c>
      <c r="H26" s="8"/>
      <c r="I26" s="8">
        <v>1</v>
      </c>
      <c r="J26" s="8"/>
      <c r="K26" s="8"/>
      <c r="L26" s="8">
        <v>1</v>
      </c>
      <c r="M26" s="8">
        <v>299.89999999999998</v>
      </c>
      <c r="N26" s="18">
        <v>0.8</v>
      </c>
      <c r="O26" s="8"/>
      <c r="P26" s="8">
        <v>7.0000000000000001E-3</v>
      </c>
      <c r="Q26" s="8">
        <v>0.01</v>
      </c>
      <c r="R26" s="8" t="s">
        <v>54</v>
      </c>
      <c r="S26" s="8"/>
      <c r="T26" s="8"/>
      <c r="U26" s="8"/>
      <c r="V26" s="8"/>
      <c r="W26" s="8"/>
    </row>
    <row r="27" spans="1:23" ht="115.5" x14ac:dyDescent="0.25">
      <c r="A27" s="19" t="s">
        <v>55</v>
      </c>
      <c r="B27" s="20" t="s">
        <v>56</v>
      </c>
      <c r="C27" s="21">
        <v>0.35</v>
      </c>
      <c r="D27" s="20">
        <v>7</v>
      </c>
      <c r="E27" s="20">
        <v>7</v>
      </c>
      <c r="F27" s="9" t="s">
        <v>38</v>
      </c>
      <c r="G27" s="8">
        <v>90</v>
      </c>
      <c r="H27" s="10"/>
      <c r="I27" s="10">
        <v>7</v>
      </c>
      <c r="J27" s="10"/>
      <c r="K27" s="10"/>
      <c r="L27" s="22">
        <v>1</v>
      </c>
      <c r="M27" s="9">
        <v>4190</v>
      </c>
      <c r="N27" s="21">
        <v>0.35</v>
      </c>
      <c r="O27" s="8" t="s">
        <v>57</v>
      </c>
      <c r="P27" s="9">
        <v>1.4800000000000001E-2</v>
      </c>
      <c r="Q27" s="9">
        <v>1.4800000000000001E-2</v>
      </c>
      <c r="R27" s="9" t="s">
        <v>58</v>
      </c>
      <c r="S27" s="12"/>
      <c r="T27" s="8"/>
      <c r="U27" s="8"/>
      <c r="V27" s="8"/>
      <c r="W27" s="8"/>
    </row>
    <row r="28" spans="1:23" ht="141" x14ac:dyDescent="0.25">
      <c r="A28" s="23" t="s">
        <v>59</v>
      </c>
      <c r="B28" s="20" t="s">
        <v>60</v>
      </c>
      <c r="C28" s="21">
        <v>0.2</v>
      </c>
      <c r="D28" s="20">
        <v>2</v>
      </c>
      <c r="E28" s="20">
        <v>2</v>
      </c>
      <c r="F28" s="9" t="s">
        <v>38</v>
      </c>
      <c r="G28" s="8">
        <v>90</v>
      </c>
      <c r="H28" s="10"/>
      <c r="I28" s="10">
        <v>2</v>
      </c>
      <c r="J28" s="10"/>
      <c r="K28" s="10"/>
      <c r="L28" s="22">
        <v>1</v>
      </c>
      <c r="M28" s="9">
        <v>2630</v>
      </c>
      <c r="N28" s="21">
        <v>0.2</v>
      </c>
      <c r="O28" s="8" t="s">
        <v>57</v>
      </c>
      <c r="P28" s="9">
        <v>7.7000000000000002E-3</v>
      </c>
      <c r="Q28" s="9">
        <v>7.7000000000000002E-3</v>
      </c>
      <c r="R28" s="9" t="s">
        <v>61</v>
      </c>
      <c r="S28" s="12"/>
      <c r="T28" s="8"/>
      <c r="U28" s="8"/>
      <c r="V28" s="8"/>
      <c r="W28" s="8"/>
    </row>
    <row r="29" spans="1:23" ht="141" x14ac:dyDescent="0.25">
      <c r="A29" s="23" t="s">
        <v>62</v>
      </c>
      <c r="B29" s="20" t="s">
        <v>63</v>
      </c>
      <c r="C29" s="21">
        <v>0.4</v>
      </c>
      <c r="D29" s="20">
        <v>4</v>
      </c>
      <c r="E29" s="20">
        <v>4</v>
      </c>
      <c r="F29" s="9" t="s">
        <v>42</v>
      </c>
      <c r="G29" s="8">
        <v>80</v>
      </c>
      <c r="H29" s="10"/>
      <c r="I29" s="10">
        <v>4</v>
      </c>
      <c r="J29" s="10"/>
      <c r="K29" s="10"/>
      <c r="L29" s="22">
        <v>1</v>
      </c>
      <c r="M29" s="9">
        <v>4993</v>
      </c>
      <c r="N29" s="21">
        <v>0.4</v>
      </c>
      <c r="O29" s="8" t="s">
        <v>57</v>
      </c>
      <c r="P29" s="24">
        <v>3.6600000000000001E-2</v>
      </c>
      <c r="Q29" s="24">
        <v>3.6600000000000001E-2</v>
      </c>
      <c r="R29" s="25" t="s">
        <v>64</v>
      </c>
      <c r="S29" s="12"/>
      <c r="T29" s="8"/>
      <c r="U29" s="8"/>
      <c r="V29" s="8"/>
      <c r="W29" s="8"/>
    </row>
    <row r="30" spans="1:23" ht="25.5" x14ac:dyDescent="0.25">
      <c r="A30" s="349" t="s">
        <v>65</v>
      </c>
      <c r="B30" s="20" t="s">
        <v>66</v>
      </c>
      <c r="C30" s="21">
        <v>0.2</v>
      </c>
      <c r="D30" s="20">
        <v>2</v>
      </c>
      <c r="E30" s="20">
        <v>2</v>
      </c>
      <c r="F30" s="27" t="s">
        <v>38</v>
      </c>
      <c r="G30" s="350">
        <v>90</v>
      </c>
      <c r="H30" s="10">
        <v>2</v>
      </c>
      <c r="I30" s="10"/>
      <c r="J30" s="10"/>
      <c r="K30" s="10"/>
      <c r="L30" s="22">
        <v>1</v>
      </c>
      <c r="M30" s="12">
        <v>6269</v>
      </c>
      <c r="N30" s="21">
        <v>0.2</v>
      </c>
      <c r="O30" s="8" t="s">
        <v>57</v>
      </c>
      <c r="P30" s="9">
        <v>1.9800000000000002E-2</v>
      </c>
      <c r="Q30" s="9">
        <v>1.9800000000000002E-2</v>
      </c>
      <c r="R30" s="9" t="s">
        <v>67</v>
      </c>
      <c r="S30" s="12"/>
      <c r="T30" s="8"/>
      <c r="U30" s="8"/>
      <c r="V30" s="8"/>
      <c r="W30" s="8"/>
    </row>
    <row r="31" spans="1:23" x14ac:dyDescent="0.25">
      <c r="A31" s="349"/>
      <c r="B31" s="20" t="s">
        <v>68</v>
      </c>
      <c r="C31" s="21">
        <v>0.03</v>
      </c>
      <c r="D31" s="20">
        <v>1</v>
      </c>
      <c r="E31" s="20">
        <v>1</v>
      </c>
      <c r="F31" s="9" t="s">
        <v>42</v>
      </c>
      <c r="G31" s="351"/>
      <c r="H31" s="10">
        <v>1</v>
      </c>
      <c r="I31" s="10"/>
      <c r="J31" s="10"/>
      <c r="K31" s="10"/>
      <c r="L31" s="22">
        <v>1</v>
      </c>
      <c r="M31" s="12">
        <v>150</v>
      </c>
      <c r="N31" s="21">
        <v>0.03</v>
      </c>
      <c r="O31" s="8" t="s">
        <v>57</v>
      </c>
      <c r="P31" s="9">
        <v>1.1999999999999999E-3</v>
      </c>
      <c r="Q31" s="9">
        <v>1.1999999999999999E-3</v>
      </c>
      <c r="R31" s="21" t="s">
        <v>69</v>
      </c>
      <c r="S31" s="28"/>
      <c r="T31" s="8"/>
      <c r="U31" s="8"/>
      <c r="V31" s="8"/>
      <c r="W31" s="8"/>
    </row>
    <row r="32" spans="1:23" x14ac:dyDescent="0.25">
      <c r="A32" s="359" t="s">
        <v>70</v>
      </c>
      <c r="B32" s="20" t="s">
        <v>71</v>
      </c>
      <c r="C32" s="361">
        <v>0.2</v>
      </c>
      <c r="D32" s="20">
        <v>1</v>
      </c>
      <c r="E32" s="20">
        <v>1</v>
      </c>
      <c r="F32" s="9" t="s">
        <v>42</v>
      </c>
      <c r="G32" s="350">
        <v>80</v>
      </c>
      <c r="H32" s="10"/>
      <c r="I32" s="10">
        <v>1</v>
      </c>
      <c r="J32" s="10"/>
      <c r="K32" s="10"/>
      <c r="L32" s="11">
        <v>1</v>
      </c>
      <c r="M32" s="363">
        <v>2310</v>
      </c>
      <c r="N32" s="21">
        <v>0.2</v>
      </c>
      <c r="O32" s="8" t="s">
        <v>57</v>
      </c>
      <c r="P32" s="346">
        <v>1.7100000000000001E-2</v>
      </c>
      <c r="Q32" s="346">
        <v>1.7100000000000001E-2</v>
      </c>
      <c r="R32" s="348" t="s">
        <v>72</v>
      </c>
      <c r="S32" s="28"/>
      <c r="T32" s="8"/>
      <c r="U32" s="8"/>
      <c r="V32" s="8"/>
      <c r="W32" s="8"/>
    </row>
    <row r="33" spans="1:23" x14ac:dyDescent="0.25">
      <c r="A33" s="360"/>
      <c r="B33" s="20" t="s">
        <v>73</v>
      </c>
      <c r="C33" s="362"/>
      <c r="D33" s="20">
        <v>1</v>
      </c>
      <c r="E33" s="20">
        <v>1</v>
      </c>
      <c r="F33" s="9" t="s">
        <v>42</v>
      </c>
      <c r="G33" s="351"/>
      <c r="H33" s="10"/>
      <c r="I33" s="10">
        <v>1</v>
      </c>
      <c r="J33" s="10"/>
      <c r="K33" s="10"/>
      <c r="L33" s="11"/>
      <c r="M33" s="364"/>
      <c r="N33" s="21">
        <v>0.2</v>
      </c>
      <c r="O33" s="8" t="s">
        <v>57</v>
      </c>
      <c r="P33" s="347"/>
      <c r="Q33" s="347"/>
      <c r="R33" s="348"/>
      <c r="S33" s="28"/>
      <c r="T33" s="8"/>
      <c r="U33" s="8"/>
      <c r="V33" s="8"/>
      <c r="W33" s="8"/>
    </row>
    <row r="34" spans="1:23" x14ac:dyDescent="0.25">
      <c r="A34" s="349" t="s">
        <v>74</v>
      </c>
      <c r="B34" s="20" t="s">
        <v>75</v>
      </c>
      <c r="C34" s="21">
        <v>0.2</v>
      </c>
      <c r="D34" s="20">
        <v>2</v>
      </c>
      <c r="E34" s="20">
        <v>2</v>
      </c>
      <c r="F34" s="9" t="s">
        <v>42</v>
      </c>
      <c r="G34" s="350">
        <v>80</v>
      </c>
      <c r="H34" s="10">
        <v>2</v>
      </c>
      <c r="I34" s="10"/>
      <c r="J34" s="10"/>
      <c r="K34" s="10"/>
      <c r="L34" s="11">
        <v>2</v>
      </c>
      <c r="M34" s="31">
        <v>1871</v>
      </c>
      <c r="N34" s="21">
        <v>0.2</v>
      </c>
      <c r="O34" s="8" t="s">
        <v>57</v>
      </c>
      <c r="P34" s="9">
        <v>1.2200000000000001E-2</v>
      </c>
      <c r="Q34" s="9">
        <v>1.2200000000000001E-2</v>
      </c>
      <c r="R34" s="9" t="s">
        <v>76</v>
      </c>
      <c r="S34" s="28"/>
      <c r="T34" s="8"/>
      <c r="U34" s="8"/>
      <c r="V34" s="8"/>
      <c r="W34" s="8"/>
    </row>
    <row r="35" spans="1:23" ht="25.5" x14ac:dyDescent="0.25">
      <c r="A35" s="349"/>
      <c r="B35" s="32" t="s">
        <v>77</v>
      </c>
      <c r="C35" s="21">
        <v>0.1</v>
      </c>
      <c r="D35" s="20">
        <v>1</v>
      </c>
      <c r="E35" s="20">
        <v>1</v>
      </c>
      <c r="F35" s="9" t="s">
        <v>42</v>
      </c>
      <c r="G35" s="351"/>
      <c r="H35" s="10">
        <v>1</v>
      </c>
      <c r="I35" s="10"/>
      <c r="J35" s="10"/>
      <c r="K35" s="10"/>
      <c r="L35" s="11">
        <v>1</v>
      </c>
      <c r="M35" s="12">
        <v>250</v>
      </c>
      <c r="N35" s="21">
        <v>0.1</v>
      </c>
      <c r="O35" s="8" t="s">
        <v>57</v>
      </c>
      <c r="P35" s="9">
        <v>3.7000000000000002E-3</v>
      </c>
      <c r="Q35" s="9">
        <v>3.7000000000000002E-3</v>
      </c>
      <c r="R35" s="21" t="s">
        <v>78</v>
      </c>
      <c r="S35" s="28"/>
      <c r="T35" s="8"/>
      <c r="U35" s="8"/>
      <c r="V35" s="8"/>
      <c r="W35" s="8"/>
    </row>
    <row r="36" spans="1:23" ht="166.5" x14ac:dyDescent="0.25">
      <c r="A36" s="23" t="s">
        <v>79</v>
      </c>
      <c r="B36" s="20" t="s">
        <v>75</v>
      </c>
      <c r="C36" s="21">
        <v>0.2</v>
      </c>
      <c r="D36" s="20">
        <v>2</v>
      </c>
      <c r="E36" s="20">
        <v>2</v>
      </c>
      <c r="F36" s="9" t="s">
        <v>42</v>
      </c>
      <c r="G36" s="8">
        <v>80</v>
      </c>
      <c r="H36" s="10">
        <v>2</v>
      </c>
      <c r="I36" s="10"/>
      <c r="J36" s="10"/>
      <c r="K36" s="10"/>
      <c r="L36" s="11">
        <v>2</v>
      </c>
      <c r="M36" s="11">
        <v>2581</v>
      </c>
      <c r="N36" s="21">
        <v>0.2</v>
      </c>
      <c r="O36" s="8" t="s">
        <v>57</v>
      </c>
      <c r="P36" s="9">
        <v>1.5299999999999999E-2</v>
      </c>
      <c r="Q36" s="9">
        <v>1.5299999999999999E-2</v>
      </c>
      <c r="R36" s="9" t="s">
        <v>80</v>
      </c>
      <c r="S36" s="28"/>
      <c r="T36" s="8"/>
      <c r="U36" s="8"/>
      <c r="V36" s="8"/>
      <c r="W36" s="8"/>
    </row>
    <row r="37" spans="1:23" ht="141" x14ac:dyDescent="0.25">
      <c r="A37" s="23" t="s">
        <v>81</v>
      </c>
      <c r="B37" s="32" t="s">
        <v>82</v>
      </c>
      <c r="C37" s="21">
        <v>0.6</v>
      </c>
      <c r="D37" s="20">
        <v>7</v>
      </c>
      <c r="E37" s="20">
        <v>7</v>
      </c>
      <c r="F37" s="9" t="s">
        <v>42</v>
      </c>
      <c r="G37" s="8">
        <v>80</v>
      </c>
      <c r="H37" s="10">
        <v>7</v>
      </c>
      <c r="I37" s="10"/>
      <c r="J37" s="10"/>
      <c r="K37" s="10"/>
      <c r="L37" s="11">
        <v>2</v>
      </c>
      <c r="M37" s="11">
        <v>4893</v>
      </c>
      <c r="N37" s="21">
        <v>0.5</v>
      </c>
      <c r="O37" s="8" t="s">
        <v>57</v>
      </c>
      <c r="P37" s="9">
        <v>4.4499999999999998E-2</v>
      </c>
      <c r="Q37" s="9">
        <v>4.4499999999999998E-2</v>
      </c>
      <c r="R37" s="9" t="s">
        <v>83</v>
      </c>
      <c r="S37" s="28"/>
      <c r="T37" s="8"/>
      <c r="U37" s="8"/>
      <c r="V37" s="8"/>
      <c r="W37" s="8"/>
    </row>
    <row r="38" spans="1:23" ht="153.75" x14ac:dyDescent="0.25">
      <c r="A38" s="23" t="s">
        <v>84</v>
      </c>
      <c r="B38" s="20" t="s">
        <v>75</v>
      </c>
      <c r="C38" s="21">
        <v>0.2</v>
      </c>
      <c r="D38" s="20">
        <v>2</v>
      </c>
      <c r="E38" s="20">
        <v>2</v>
      </c>
      <c r="F38" s="9" t="s">
        <v>42</v>
      </c>
      <c r="G38" s="8">
        <v>80</v>
      </c>
      <c r="H38" s="10">
        <v>2</v>
      </c>
      <c r="I38" s="10"/>
      <c r="J38" s="10"/>
      <c r="K38" s="10"/>
      <c r="L38" s="11">
        <v>1</v>
      </c>
      <c r="M38" s="11">
        <v>1722.4</v>
      </c>
      <c r="N38" s="21">
        <v>0.2</v>
      </c>
      <c r="O38" s="8" t="s">
        <v>57</v>
      </c>
      <c r="P38" s="9">
        <v>1.43E-2</v>
      </c>
      <c r="Q38" s="9">
        <v>1.43E-2</v>
      </c>
      <c r="R38" s="9" t="s">
        <v>85</v>
      </c>
      <c r="S38" s="28"/>
      <c r="T38" s="8"/>
      <c r="U38" s="8"/>
      <c r="V38" s="8"/>
      <c r="W38" s="8"/>
    </row>
    <row r="39" spans="1:23" ht="127.5" x14ac:dyDescent="0.25">
      <c r="A39" s="9" t="s">
        <v>86</v>
      </c>
      <c r="B39" s="20" t="s">
        <v>87</v>
      </c>
      <c r="C39" s="21">
        <v>1.2</v>
      </c>
      <c r="D39" s="20">
        <v>2</v>
      </c>
      <c r="E39" s="20">
        <v>2</v>
      </c>
      <c r="F39" s="9" t="s">
        <v>42</v>
      </c>
      <c r="G39" s="8">
        <v>50</v>
      </c>
      <c r="H39" s="10"/>
      <c r="I39" s="10"/>
      <c r="J39" s="10"/>
      <c r="K39" s="10">
        <v>2</v>
      </c>
      <c r="L39" s="11">
        <v>1</v>
      </c>
      <c r="M39" s="11">
        <v>1928</v>
      </c>
      <c r="N39" s="21">
        <v>1.2</v>
      </c>
      <c r="O39" s="8" t="s">
        <v>57</v>
      </c>
      <c r="P39" s="9">
        <v>3.6200000000000003E-2</v>
      </c>
      <c r="Q39" s="9">
        <v>3.6200000000000003E-2</v>
      </c>
      <c r="R39" s="9" t="s">
        <v>88</v>
      </c>
      <c r="S39" s="28"/>
      <c r="T39" s="8"/>
      <c r="U39" s="8">
        <v>2</v>
      </c>
      <c r="V39" s="8"/>
      <c r="W39" s="8"/>
    </row>
    <row r="40" spans="1:23" ht="115.5" x14ac:dyDescent="0.25">
      <c r="A40" s="23" t="s">
        <v>89</v>
      </c>
      <c r="B40" s="20" t="s">
        <v>90</v>
      </c>
      <c r="C40" s="21">
        <v>0.1</v>
      </c>
      <c r="D40" s="20">
        <v>2</v>
      </c>
      <c r="E40" s="20">
        <v>2</v>
      </c>
      <c r="F40" s="9" t="s">
        <v>38</v>
      </c>
      <c r="G40" s="8">
        <v>90</v>
      </c>
      <c r="H40" s="10"/>
      <c r="I40" s="10">
        <v>2</v>
      </c>
      <c r="J40" s="10"/>
      <c r="K40" s="10"/>
      <c r="L40" s="11">
        <v>1</v>
      </c>
      <c r="M40" s="11">
        <v>1218</v>
      </c>
      <c r="N40" s="21">
        <v>0.1</v>
      </c>
      <c r="O40" s="8" t="s">
        <v>57</v>
      </c>
      <c r="P40" s="9">
        <v>5.5999999999999999E-3</v>
      </c>
      <c r="Q40" s="9">
        <v>5.5999999999999999E-3</v>
      </c>
      <c r="R40" s="9" t="s">
        <v>91</v>
      </c>
      <c r="S40" s="28"/>
      <c r="T40" s="8"/>
      <c r="U40" s="8"/>
      <c r="V40" s="8"/>
      <c r="W40" s="8"/>
    </row>
    <row r="41" spans="1:23" ht="141" x14ac:dyDescent="0.25">
      <c r="A41" s="23" t="s">
        <v>92</v>
      </c>
      <c r="B41" s="32" t="s">
        <v>93</v>
      </c>
      <c r="C41" s="21">
        <v>0.2</v>
      </c>
      <c r="D41" s="20">
        <v>2</v>
      </c>
      <c r="E41" s="20">
        <v>2</v>
      </c>
      <c r="F41" s="9" t="s">
        <v>42</v>
      </c>
      <c r="G41" s="8">
        <v>80</v>
      </c>
      <c r="H41" s="10">
        <v>1</v>
      </c>
      <c r="I41" s="10">
        <v>1</v>
      </c>
      <c r="J41" s="10"/>
      <c r="K41" s="10"/>
      <c r="L41" s="11">
        <v>1</v>
      </c>
      <c r="M41" s="11">
        <v>2052</v>
      </c>
      <c r="N41" s="21">
        <v>0.2</v>
      </c>
      <c r="O41" s="8" t="s">
        <v>57</v>
      </c>
      <c r="P41" s="9">
        <v>2.2200000000000001E-2</v>
      </c>
      <c r="Q41" s="9">
        <v>2.2200000000000001E-2</v>
      </c>
      <c r="R41" s="9" t="s">
        <v>94</v>
      </c>
      <c r="S41" s="28"/>
      <c r="T41" s="8"/>
      <c r="U41" s="8"/>
      <c r="V41" s="8"/>
      <c r="W41" s="8"/>
    </row>
    <row r="42" spans="1:23" ht="141" x14ac:dyDescent="0.25">
      <c r="A42" s="23" t="s">
        <v>95</v>
      </c>
      <c r="B42" s="20" t="s">
        <v>87</v>
      </c>
      <c r="C42" s="21">
        <v>0.4</v>
      </c>
      <c r="D42" s="20">
        <v>1</v>
      </c>
      <c r="E42" s="20">
        <v>1</v>
      </c>
      <c r="F42" s="9" t="s">
        <v>42</v>
      </c>
      <c r="G42" s="8">
        <v>50</v>
      </c>
      <c r="H42" s="10"/>
      <c r="I42" s="10"/>
      <c r="J42" s="10"/>
      <c r="K42" s="10">
        <v>1</v>
      </c>
      <c r="L42" s="11">
        <v>1</v>
      </c>
      <c r="M42" s="11">
        <v>1050</v>
      </c>
      <c r="N42" s="21">
        <v>0.4</v>
      </c>
      <c r="O42" s="8" t="s">
        <v>57</v>
      </c>
      <c r="P42" s="9">
        <v>1.3100000000000001E-2</v>
      </c>
      <c r="Q42" s="9">
        <v>1.3100000000000001E-2</v>
      </c>
      <c r="R42" s="9" t="s">
        <v>96</v>
      </c>
      <c r="S42" s="28"/>
      <c r="T42" s="8"/>
      <c r="U42" s="8">
        <v>1</v>
      </c>
      <c r="V42" s="8"/>
      <c r="W42" s="8"/>
    </row>
    <row r="43" spans="1:23" ht="128.25" x14ac:dyDescent="0.25">
      <c r="A43" s="23" t="s">
        <v>97</v>
      </c>
      <c r="B43" s="32" t="s">
        <v>98</v>
      </c>
      <c r="C43" s="21">
        <v>0.1</v>
      </c>
      <c r="D43" s="20">
        <v>2</v>
      </c>
      <c r="E43" s="20">
        <v>2</v>
      </c>
      <c r="F43" s="9" t="s">
        <v>42</v>
      </c>
      <c r="G43" s="8">
        <v>80</v>
      </c>
      <c r="H43" s="10">
        <v>2</v>
      </c>
      <c r="I43" s="10"/>
      <c r="J43" s="10"/>
      <c r="K43" s="10"/>
      <c r="L43" s="11">
        <v>1</v>
      </c>
      <c r="M43" s="11">
        <v>796</v>
      </c>
      <c r="N43" s="21">
        <v>0.1</v>
      </c>
      <c r="O43" s="8" t="s">
        <v>57</v>
      </c>
      <c r="P43" s="9">
        <v>7.7999999999999996E-3</v>
      </c>
      <c r="Q43" s="9">
        <v>7.7999999999999996E-3</v>
      </c>
      <c r="R43" s="9" t="s">
        <v>99</v>
      </c>
      <c r="S43" s="28"/>
      <c r="T43" s="8"/>
      <c r="U43" s="8"/>
      <c r="V43" s="8"/>
      <c r="W43" s="8"/>
    </row>
    <row r="44" spans="1:23" ht="141" x14ac:dyDescent="0.25">
      <c r="A44" s="23" t="s">
        <v>100</v>
      </c>
      <c r="B44" s="20" t="s">
        <v>101</v>
      </c>
      <c r="C44" s="21">
        <v>0.02</v>
      </c>
      <c r="D44" s="20">
        <v>1</v>
      </c>
      <c r="E44" s="20">
        <v>1</v>
      </c>
      <c r="F44" s="9" t="s">
        <v>42</v>
      </c>
      <c r="G44" s="8">
        <v>80</v>
      </c>
      <c r="H44" s="10">
        <v>1</v>
      </c>
      <c r="I44" s="10"/>
      <c r="J44" s="10"/>
      <c r="K44" s="10"/>
      <c r="L44" s="11">
        <v>1</v>
      </c>
      <c r="M44" s="11">
        <v>202</v>
      </c>
      <c r="N44" s="21">
        <v>0.02</v>
      </c>
      <c r="O44" s="8" t="s">
        <v>57</v>
      </c>
      <c r="P44" s="9">
        <v>1.9E-3</v>
      </c>
      <c r="Q44" s="9">
        <v>1.9E-3</v>
      </c>
      <c r="R44" s="21" t="s">
        <v>102</v>
      </c>
      <c r="S44" s="28"/>
      <c r="T44" s="8"/>
      <c r="U44" s="8"/>
      <c r="V44" s="8"/>
      <c r="W44" s="8"/>
    </row>
    <row r="45" spans="1:23" ht="114.75" x14ac:dyDescent="0.25">
      <c r="A45" s="33" t="s">
        <v>103</v>
      </c>
      <c r="B45" s="9" t="s">
        <v>104</v>
      </c>
      <c r="C45" s="9">
        <v>0.64</v>
      </c>
      <c r="D45" s="9" t="s">
        <v>105</v>
      </c>
      <c r="E45" s="9" t="s">
        <v>106</v>
      </c>
      <c r="F45" s="9" t="s">
        <v>107</v>
      </c>
      <c r="G45" s="9" t="s">
        <v>108</v>
      </c>
      <c r="H45" s="9">
        <v>1</v>
      </c>
      <c r="I45" s="9" t="s">
        <v>57</v>
      </c>
      <c r="J45" s="9">
        <v>-1</v>
      </c>
      <c r="K45" s="9" t="s">
        <v>57</v>
      </c>
      <c r="L45" s="9" t="s">
        <v>109</v>
      </c>
      <c r="M45" s="9" t="s">
        <v>110</v>
      </c>
      <c r="N45" s="9"/>
      <c r="O45" s="9"/>
      <c r="P45" s="9"/>
      <c r="Q45" s="9"/>
      <c r="R45" s="9" t="s">
        <v>111</v>
      </c>
      <c r="S45" s="9"/>
      <c r="T45" s="9"/>
      <c r="U45" s="9"/>
      <c r="V45" s="9"/>
      <c r="W45" s="9"/>
    </row>
    <row r="46" spans="1:23" ht="114.75" x14ac:dyDescent="0.25">
      <c r="A46" s="34" t="s">
        <v>112</v>
      </c>
      <c r="B46" s="9" t="s">
        <v>113</v>
      </c>
      <c r="C46" s="9">
        <v>0.2</v>
      </c>
      <c r="D46" s="9">
        <v>2</v>
      </c>
      <c r="E46" s="9">
        <v>2</v>
      </c>
      <c r="F46" s="9" t="s">
        <v>114</v>
      </c>
      <c r="G46" s="9">
        <v>80</v>
      </c>
      <c r="H46" s="9" t="s">
        <v>57</v>
      </c>
      <c r="I46" s="9">
        <v>1</v>
      </c>
      <c r="J46" s="9" t="s">
        <v>57</v>
      </c>
      <c r="K46" s="9" t="s">
        <v>57</v>
      </c>
      <c r="L46" s="9">
        <v>1</v>
      </c>
      <c r="M46" s="9">
        <v>1588</v>
      </c>
      <c r="N46" s="9"/>
      <c r="O46" s="9"/>
      <c r="P46" s="9"/>
      <c r="Q46" s="9"/>
      <c r="R46" s="9" t="s">
        <v>115</v>
      </c>
      <c r="S46" s="9"/>
      <c r="T46" s="9"/>
      <c r="U46" s="9"/>
      <c r="V46" s="9"/>
      <c r="W46" s="9"/>
    </row>
    <row r="47" spans="1:23" ht="140.25" x14ac:dyDescent="0.25">
      <c r="A47" s="34" t="s">
        <v>116</v>
      </c>
      <c r="B47" s="9" t="s">
        <v>117</v>
      </c>
      <c r="C47" s="9">
        <v>0.04</v>
      </c>
      <c r="D47" s="9">
        <v>1</v>
      </c>
      <c r="E47" s="9">
        <v>1</v>
      </c>
      <c r="F47" s="9" t="s">
        <v>42</v>
      </c>
      <c r="G47" s="9">
        <v>60</v>
      </c>
      <c r="H47" s="9" t="s">
        <v>57</v>
      </c>
      <c r="I47" s="9" t="s">
        <v>57</v>
      </c>
      <c r="J47" s="9">
        <v>1</v>
      </c>
      <c r="K47" s="9" t="s">
        <v>57</v>
      </c>
      <c r="L47" s="9">
        <v>3</v>
      </c>
      <c r="M47" s="9">
        <v>607</v>
      </c>
      <c r="N47" s="9"/>
      <c r="O47" s="9"/>
      <c r="P47" s="9"/>
      <c r="Q47" s="9"/>
      <c r="R47" s="9" t="s">
        <v>118</v>
      </c>
      <c r="S47" s="9"/>
      <c r="T47" s="9"/>
      <c r="U47" s="9"/>
      <c r="V47" s="9"/>
      <c r="W47" s="9"/>
    </row>
    <row r="48" spans="1:23" ht="153" x14ac:dyDescent="0.25">
      <c r="A48" s="34" t="s">
        <v>119</v>
      </c>
      <c r="B48" s="9" t="s">
        <v>120</v>
      </c>
      <c r="C48" s="9">
        <v>0.04</v>
      </c>
      <c r="D48" s="9">
        <v>2</v>
      </c>
      <c r="E48" s="9">
        <v>2</v>
      </c>
      <c r="F48" s="9" t="s">
        <v>42</v>
      </c>
      <c r="G48" s="9">
        <v>80</v>
      </c>
      <c r="H48" s="9">
        <v>1</v>
      </c>
      <c r="I48" s="9" t="s">
        <v>57</v>
      </c>
      <c r="J48" s="9" t="s">
        <v>57</v>
      </c>
      <c r="K48" s="9" t="s">
        <v>57</v>
      </c>
      <c r="L48" s="9">
        <v>1</v>
      </c>
      <c r="M48" s="9">
        <v>911.1</v>
      </c>
      <c r="N48" s="9"/>
      <c r="O48" s="9"/>
      <c r="P48" s="9"/>
      <c r="Q48" s="9"/>
      <c r="R48" s="9" t="s">
        <v>121</v>
      </c>
      <c r="S48" s="9"/>
      <c r="T48" s="9"/>
      <c r="U48" s="9"/>
      <c r="V48" s="9"/>
      <c r="W48" s="9"/>
    </row>
    <row r="49" spans="1:23" ht="140.25" x14ac:dyDescent="0.25">
      <c r="A49" s="34" t="s">
        <v>122</v>
      </c>
      <c r="B49" s="9" t="s">
        <v>123</v>
      </c>
      <c r="C49" s="9">
        <v>0.05</v>
      </c>
      <c r="D49" s="9">
        <v>1</v>
      </c>
      <c r="E49" s="9">
        <v>1</v>
      </c>
      <c r="F49" s="9" t="s">
        <v>114</v>
      </c>
      <c r="G49" s="9">
        <v>80</v>
      </c>
      <c r="H49" s="9">
        <v>1</v>
      </c>
      <c r="I49" s="9" t="s">
        <v>57</v>
      </c>
      <c r="J49" s="9" t="s">
        <v>57</v>
      </c>
      <c r="K49" s="9" t="s">
        <v>57</v>
      </c>
      <c r="L49" s="9">
        <v>1</v>
      </c>
      <c r="M49" s="9">
        <v>120.8</v>
      </c>
      <c r="N49" s="9"/>
      <c r="O49" s="9"/>
      <c r="P49" s="9"/>
      <c r="Q49" s="9"/>
      <c r="R49" s="9" t="s">
        <v>124</v>
      </c>
      <c r="S49" s="9"/>
      <c r="T49" s="9"/>
      <c r="U49" s="9"/>
      <c r="V49" s="9"/>
      <c r="W49" s="9"/>
    </row>
    <row r="50" spans="1:23" ht="127.5" x14ac:dyDescent="0.25">
      <c r="A50" s="34" t="s">
        <v>125</v>
      </c>
      <c r="B50" s="9" t="s">
        <v>126</v>
      </c>
      <c r="C50" s="9">
        <v>0.03</v>
      </c>
      <c r="D50" s="9">
        <v>1</v>
      </c>
      <c r="E50" s="9">
        <v>1</v>
      </c>
      <c r="F50" s="9" t="s">
        <v>114</v>
      </c>
      <c r="G50" s="9"/>
      <c r="H50" s="9"/>
      <c r="I50" s="9"/>
      <c r="J50" s="9"/>
      <c r="K50" s="9"/>
      <c r="L50" s="9">
        <v>1</v>
      </c>
      <c r="M50" s="9">
        <v>98</v>
      </c>
      <c r="N50" s="9"/>
      <c r="O50" s="9"/>
      <c r="P50" s="9"/>
      <c r="Q50" s="9"/>
      <c r="R50" s="9" t="s">
        <v>127</v>
      </c>
      <c r="S50" s="9"/>
      <c r="T50" s="9"/>
      <c r="U50" s="9"/>
      <c r="V50" s="9"/>
      <c r="W50" s="9"/>
    </row>
    <row r="51" spans="1:23" ht="89.25" x14ac:dyDescent="0.25">
      <c r="A51" s="34" t="s">
        <v>128</v>
      </c>
      <c r="B51" s="9" t="s">
        <v>129</v>
      </c>
      <c r="C51" s="9">
        <v>0.1</v>
      </c>
      <c r="D51" s="9">
        <v>2</v>
      </c>
      <c r="E51" s="9">
        <v>2</v>
      </c>
      <c r="F51" s="9" t="s">
        <v>114</v>
      </c>
      <c r="G51" s="9">
        <v>90</v>
      </c>
      <c r="H51" s="9" t="s">
        <v>57</v>
      </c>
      <c r="I51" s="9">
        <v>2</v>
      </c>
      <c r="J51" s="9" t="s">
        <v>57</v>
      </c>
      <c r="K51" s="9"/>
      <c r="L51" s="9">
        <v>2</v>
      </c>
      <c r="M51" s="9">
        <v>557</v>
      </c>
      <c r="N51" s="9"/>
      <c r="O51" s="9"/>
      <c r="P51" s="9"/>
      <c r="Q51" s="9"/>
      <c r="R51" s="35"/>
      <c r="S51" s="9"/>
      <c r="T51" s="9"/>
      <c r="U51" s="9"/>
      <c r="V51" s="9"/>
      <c r="W51" s="9"/>
    </row>
    <row r="52" spans="1:23" ht="89.25" x14ac:dyDescent="0.25">
      <c r="A52" s="34" t="s">
        <v>130</v>
      </c>
      <c r="B52" s="9" t="s">
        <v>131</v>
      </c>
      <c r="C52" s="9">
        <v>0.65</v>
      </c>
      <c r="D52" s="9">
        <v>1</v>
      </c>
      <c r="E52" s="9">
        <v>1</v>
      </c>
      <c r="F52" s="9" t="s">
        <v>42</v>
      </c>
      <c r="G52" s="9">
        <v>80</v>
      </c>
      <c r="H52" s="9">
        <v>1</v>
      </c>
      <c r="I52" s="9"/>
      <c r="J52" s="9"/>
      <c r="K52" s="9"/>
      <c r="L52" s="9">
        <v>3</v>
      </c>
      <c r="M52" s="9">
        <v>5083.7</v>
      </c>
      <c r="N52" s="9"/>
      <c r="O52" s="9"/>
      <c r="P52" s="9"/>
      <c r="Q52" s="9"/>
      <c r="R52" s="9" t="s">
        <v>132</v>
      </c>
      <c r="S52" s="9"/>
      <c r="T52" s="9"/>
      <c r="U52" s="9"/>
      <c r="V52" s="9"/>
      <c r="W52" s="9"/>
    </row>
    <row r="53" spans="1:23" ht="102" x14ac:dyDescent="0.25">
      <c r="A53" s="34" t="s">
        <v>133</v>
      </c>
      <c r="B53" s="9" t="s">
        <v>134</v>
      </c>
      <c r="C53" s="9">
        <v>0.59</v>
      </c>
      <c r="D53" s="9">
        <v>1</v>
      </c>
      <c r="E53" s="9">
        <v>1</v>
      </c>
      <c r="F53" s="9" t="s">
        <v>114</v>
      </c>
      <c r="G53" s="9">
        <v>90</v>
      </c>
      <c r="H53" s="9" t="s">
        <v>57</v>
      </c>
      <c r="I53" s="9">
        <v>1</v>
      </c>
      <c r="J53" s="9" t="s">
        <v>57</v>
      </c>
      <c r="K53" s="9" t="s">
        <v>57</v>
      </c>
      <c r="L53" s="9">
        <v>9</v>
      </c>
      <c r="M53" s="9">
        <v>245537</v>
      </c>
      <c r="N53" s="9"/>
      <c r="O53" s="9"/>
      <c r="P53" s="9"/>
      <c r="Q53" s="9"/>
      <c r="R53" s="9" t="s">
        <v>135</v>
      </c>
      <c r="S53" s="9"/>
      <c r="T53" s="9"/>
      <c r="U53" s="9"/>
      <c r="V53" s="9"/>
      <c r="W53" s="9"/>
    </row>
  </sheetData>
  <mergeCells count="44">
    <mergeCell ref="A20:O20"/>
    <mergeCell ref="F3:S3"/>
    <mergeCell ref="F4:S4"/>
    <mergeCell ref="F5:S5"/>
    <mergeCell ref="A7:N7"/>
    <mergeCell ref="A8:N8"/>
    <mergeCell ref="A9:N9"/>
    <mergeCell ref="A10:N10"/>
    <mergeCell ref="A11:N11"/>
    <mergeCell ref="A13:N13"/>
    <mergeCell ref="A14:Q14"/>
    <mergeCell ref="A15:N15"/>
    <mergeCell ref="T21:T22"/>
    <mergeCell ref="U21:W21"/>
    <mergeCell ref="A30:A31"/>
    <mergeCell ref="G30:G31"/>
    <mergeCell ref="A32:A33"/>
    <mergeCell ref="C32:C33"/>
    <mergeCell ref="G32:G33"/>
    <mergeCell ref="M32:M33"/>
    <mergeCell ref="P32:P33"/>
    <mergeCell ref="M21:M22"/>
    <mergeCell ref="N21:N22"/>
    <mergeCell ref="O21:O22"/>
    <mergeCell ref="P21:P22"/>
    <mergeCell ref="Q21:Q22"/>
    <mergeCell ref="R21:R22"/>
    <mergeCell ref="G21:G22"/>
    <mergeCell ref="Q32:Q33"/>
    <mergeCell ref="R32:R33"/>
    <mergeCell ref="A34:A35"/>
    <mergeCell ref="G34:G35"/>
    <mergeCell ref="S21:S22"/>
    <mergeCell ref="H21:H22"/>
    <mergeCell ref="I21:I22"/>
    <mergeCell ref="J21:J22"/>
    <mergeCell ref="K21:K22"/>
    <mergeCell ref="L21:L22"/>
    <mergeCell ref="A21:A22"/>
    <mergeCell ref="B21:B22"/>
    <mergeCell ref="C21:C22"/>
    <mergeCell ref="D21:D22"/>
    <mergeCell ref="E21:E22"/>
    <mergeCell ref="F21:F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24"/>
  <sheetViews>
    <sheetView topLeftCell="E19" workbookViewId="0">
      <selection activeCell="A23" sqref="A23:W24"/>
    </sheetView>
  </sheetViews>
  <sheetFormatPr defaultRowHeight="15" x14ac:dyDescent="0.25"/>
  <sheetData>
    <row r="3" spans="1:21" ht="15.75" x14ac:dyDescent="0.3">
      <c r="F3" s="378" t="s">
        <v>0</v>
      </c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</row>
    <row r="4" spans="1:21" ht="15.75" x14ac:dyDescent="0.3">
      <c r="F4" s="378" t="s">
        <v>1</v>
      </c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</row>
    <row r="5" spans="1:21" ht="15.75" x14ac:dyDescent="0.3">
      <c r="F5" s="379" t="s">
        <v>136</v>
      </c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</row>
    <row r="7" spans="1:21" x14ac:dyDescent="0.25">
      <c r="A7" s="377" t="s">
        <v>137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6"/>
      <c r="P7" s="36"/>
    </row>
    <row r="8" spans="1:21" x14ac:dyDescent="0.25">
      <c r="A8" s="377" t="s">
        <v>138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Q8" s="37"/>
      <c r="R8" s="37"/>
      <c r="S8" s="37"/>
      <c r="T8" s="37"/>
      <c r="U8" s="37"/>
    </row>
    <row r="9" spans="1:21" x14ac:dyDescent="0.25">
      <c r="A9" s="377" t="s">
        <v>5</v>
      </c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Q9" s="37"/>
      <c r="R9" s="37"/>
      <c r="S9" s="37"/>
      <c r="T9" s="37"/>
      <c r="U9" s="37"/>
    </row>
    <row r="10" spans="1:21" x14ac:dyDescent="0.25">
      <c r="A10" s="377" t="s">
        <v>139</v>
      </c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Q10" s="37"/>
      <c r="R10" s="37"/>
      <c r="S10" s="37"/>
      <c r="T10" s="37"/>
      <c r="U10" s="37"/>
    </row>
    <row r="11" spans="1:21" x14ac:dyDescent="0.25">
      <c r="A11" s="377" t="s">
        <v>140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Q11" s="37"/>
      <c r="R11" s="37"/>
      <c r="S11" s="37"/>
      <c r="T11" s="37"/>
      <c r="U11" s="37"/>
    </row>
    <row r="13" spans="1:21" x14ac:dyDescent="0.25">
      <c r="A13" s="380" t="s">
        <v>141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4"/>
      <c r="P13" s="4"/>
      <c r="Q13" s="4"/>
    </row>
    <row r="14" spans="1:21" x14ac:dyDescent="0.25">
      <c r="A14" s="381" t="s">
        <v>142</v>
      </c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</row>
    <row r="15" spans="1:21" x14ac:dyDescent="0.25">
      <c r="A15" s="371" t="s">
        <v>143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5"/>
      <c r="P15" s="5"/>
      <c r="Q15" s="5"/>
    </row>
    <row r="20" spans="1:23" x14ac:dyDescent="0.25">
      <c r="A20" s="377" t="s">
        <v>11</v>
      </c>
      <c r="B20" s="377"/>
      <c r="C20" s="377"/>
      <c r="D20" s="377"/>
      <c r="E20" s="377"/>
      <c r="F20" s="377"/>
      <c r="G20" s="377"/>
      <c r="H20" s="377"/>
      <c r="I20" s="377"/>
      <c r="J20" s="377"/>
      <c r="K20" s="377"/>
      <c r="L20" s="377"/>
      <c r="M20" s="377"/>
      <c r="N20" s="377"/>
      <c r="O20" s="377"/>
    </row>
    <row r="21" spans="1:23" x14ac:dyDescent="0.25">
      <c r="A21" s="375" t="s">
        <v>12</v>
      </c>
      <c r="B21" s="374" t="s">
        <v>13</v>
      </c>
      <c r="C21" s="373" t="s">
        <v>14</v>
      </c>
      <c r="D21" s="374" t="s">
        <v>15</v>
      </c>
      <c r="E21" s="374" t="s">
        <v>16</v>
      </c>
      <c r="F21" s="374" t="s">
        <v>17</v>
      </c>
      <c r="G21" s="374" t="s">
        <v>18</v>
      </c>
      <c r="H21" s="376" t="s">
        <v>19</v>
      </c>
      <c r="I21" s="376" t="s">
        <v>20</v>
      </c>
      <c r="J21" s="376" t="s">
        <v>21</v>
      </c>
      <c r="K21" s="376" t="s">
        <v>22</v>
      </c>
      <c r="L21" s="373" t="s">
        <v>23</v>
      </c>
      <c r="M21" s="373" t="s">
        <v>24</v>
      </c>
      <c r="N21" s="374" t="s">
        <v>25</v>
      </c>
      <c r="O21" s="374" t="s">
        <v>26</v>
      </c>
      <c r="P21" s="374" t="s">
        <v>27</v>
      </c>
      <c r="Q21" s="374" t="s">
        <v>28</v>
      </c>
      <c r="R21" s="374" t="s">
        <v>29</v>
      </c>
      <c r="S21" s="373" t="s">
        <v>30</v>
      </c>
      <c r="T21" s="374" t="s">
        <v>31</v>
      </c>
      <c r="U21" s="374" t="s">
        <v>32</v>
      </c>
      <c r="V21" s="374"/>
      <c r="W21" s="374"/>
    </row>
    <row r="22" spans="1:23" ht="24" x14ac:dyDescent="0.25">
      <c r="A22" s="375"/>
      <c r="B22" s="374"/>
      <c r="C22" s="373"/>
      <c r="D22" s="374"/>
      <c r="E22" s="374"/>
      <c r="F22" s="374"/>
      <c r="G22" s="374"/>
      <c r="H22" s="376"/>
      <c r="I22" s="376"/>
      <c r="J22" s="376"/>
      <c r="K22" s="376"/>
      <c r="L22" s="373"/>
      <c r="M22" s="373"/>
      <c r="N22" s="374"/>
      <c r="O22" s="374"/>
      <c r="P22" s="374"/>
      <c r="Q22" s="374"/>
      <c r="R22" s="374"/>
      <c r="S22" s="373"/>
      <c r="T22" s="374"/>
      <c r="U22" s="38" t="s">
        <v>33</v>
      </c>
      <c r="V22" s="38" t="s">
        <v>34</v>
      </c>
      <c r="W22" s="38" t="s">
        <v>35</v>
      </c>
    </row>
    <row r="23" spans="1:23" ht="126" x14ac:dyDescent="0.25">
      <c r="A23" s="39" t="s">
        <v>144</v>
      </c>
      <c r="B23" s="40" t="s">
        <v>145</v>
      </c>
      <c r="C23" s="40">
        <v>0.15</v>
      </c>
      <c r="D23" s="40">
        <v>3</v>
      </c>
      <c r="E23" s="40">
        <v>3</v>
      </c>
      <c r="F23" s="40" t="s">
        <v>38</v>
      </c>
      <c r="G23" s="40">
        <v>90</v>
      </c>
      <c r="H23" s="40" t="s">
        <v>57</v>
      </c>
      <c r="I23" s="40">
        <v>3</v>
      </c>
      <c r="J23" s="40" t="s">
        <v>57</v>
      </c>
      <c r="K23" s="40" t="s">
        <v>57</v>
      </c>
      <c r="L23" s="40">
        <v>1</v>
      </c>
      <c r="M23" s="40">
        <v>950</v>
      </c>
      <c r="N23" s="40">
        <v>0.08</v>
      </c>
      <c r="O23" s="40" t="s">
        <v>57</v>
      </c>
      <c r="P23" s="40">
        <v>1.7000000000000001E-2</v>
      </c>
      <c r="Q23" s="40">
        <v>1.4E-2</v>
      </c>
      <c r="R23" s="40">
        <v>33.200000000000003</v>
      </c>
      <c r="S23" s="40" t="s">
        <v>57</v>
      </c>
      <c r="T23" s="40" t="s">
        <v>146</v>
      </c>
      <c r="U23" s="40" t="s">
        <v>57</v>
      </c>
      <c r="V23" s="40" t="s">
        <v>57</v>
      </c>
      <c r="W23" s="40" t="s">
        <v>57</v>
      </c>
    </row>
    <row r="24" spans="1:23" ht="126" x14ac:dyDescent="0.25">
      <c r="A24" s="41" t="s">
        <v>144</v>
      </c>
      <c r="B24" s="40" t="s">
        <v>145</v>
      </c>
      <c r="C24" s="40">
        <v>0.15</v>
      </c>
      <c r="D24" s="40">
        <v>3</v>
      </c>
      <c r="E24" s="40">
        <v>3</v>
      </c>
      <c r="F24" s="40" t="s">
        <v>38</v>
      </c>
      <c r="G24" s="40">
        <v>90</v>
      </c>
      <c r="H24" s="40" t="s">
        <v>57</v>
      </c>
      <c r="I24" s="40">
        <v>3</v>
      </c>
      <c r="J24" s="40" t="s">
        <v>57</v>
      </c>
      <c r="K24" s="40" t="s">
        <v>57</v>
      </c>
      <c r="L24" s="40">
        <v>1</v>
      </c>
      <c r="M24" s="40">
        <v>1248</v>
      </c>
      <c r="N24" s="40">
        <v>0.08</v>
      </c>
      <c r="O24" s="40" t="s">
        <v>57</v>
      </c>
      <c r="P24" s="40">
        <v>1.7000000000000001E-2</v>
      </c>
      <c r="Q24" s="40">
        <v>1.4E-2</v>
      </c>
      <c r="R24" s="40">
        <v>40</v>
      </c>
      <c r="S24" s="40" t="s">
        <v>57</v>
      </c>
      <c r="T24" s="40" t="s">
        <v>146</v>
      </c>
      <c r="U24" s="40" t="s">
        <v>57</v>
      </c>
      <c r="V24" s="40" t="s">
        <v>57</v>
      </c>
      <c r="W24" s="40" t="s">
        <v>57</v>
      </c>
    </row>
  </sheetData>
  <mergeCells count="33">
    <mergeCell ref="A20:O20"/>
    <mergeCell ref="F3:S3"/>
    <mergeCell ref="F4:S4"/>
    <mergeCell ref="F5:S5"/>
    <mergeCell ref="A7:N7"/>
    <mergeCell ref="A8:N8"/>
    <mergeCell ref="A9:N9"/>
    <mergeCell ref="A10:N10"/>
    <mergeCell ref="A11:N11"/>
    <mergeCell ref="A13:N13"/>
    <mergeCell ref="A14:Q14"/>
    <mergeCell ref="A15:N15"/>
    <mergeCell ref="L21:L22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S21:S22"/>
    <mergeCell ref="T21:T22"/>
    <mergeCell ref="U21:W21"/>
    <mergeCell ref="M21:M22"/>
    <mergeCell ref="N21:N22"/>
    <mergeCell ref="O21:O22"/>
    <mergeCell ref="P21:P22"/>
    <mergeCell ref="Q21:Q22"/>
    <mergeCell ref="R21:R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3"/>
  <sheetViews>
    <sheetView topLeftCell="E27" workbookViewId="0">
      <selection activeCell="A23" sqref="A23:W30"/>
    </sheetView>
  </sheetViews>
  <sheetFormatPr defaultRowHeight="15" x14ac:dyDescent="0.25"/>
  <sheetData>
    <row r="3" spans="1:21" ht="15.75" x14ac:dyDescent="0.3">
      <c r="F3" s="378" t="s">
        <v>0</v>
      </c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</row>
    <row r="4" spans="1:21" ht="15.75" x14ac:dyDescent="0.3">
      <c r="F4" s="378" t="s">
        <v>1</v>
      </c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</row>
    <row r="5" spans="1:21" ht="15.75" x14ac:dyDescent="0.3">
      <c r="F5" s="379" t="s">
        <v>2</v>
      </c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</row>
    <row r="7" spans="1:21" x14ac:dyDescent="0.25">
      <c r="A7" s="377" t="s">
        <v>137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6"/>
      <c r="P7" s="36"/>
    </row>
    <row r="8" spans="1:21" x14ac:dyDescent="0.25">
      <c r="A8" s="377" t="s">
        <v>147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Q8" s="37"/>
      <c r="R8" s="37"/>
      <c r="S8" s="37"/>
      <c r="T8" s="37"/>
      <c r="U8" s="37"/>
    </row>
    <row r="9" spans="1:21" x14ac:dyDescent="0.25">
      <c r="A9" s="377" t="s">
        <v>5</v>
      </c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Q9" s="37"/>
      <c r="R9" s="37"/>
      <c r="S9" s="37"/>
      <c r="T9" s="37"/>
      <c r="U9" s="37"/>
    </row>
    <row r="10" spans="1:21" x14ac:dyDescent="0.25">
      <c r="A10" s="377" t="s">
        <v>148</v>
      </c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Q10" s="37"/>
      <c r="R10" s="37"/>
      <c r="S10" s="37"/>
      <c r="T10" s="37"/>
      <c r="U10" s="37"/>
    </row>
    <row r="11" spans="1:21" x14ac:dyDescent="0.25">
      <c r="A11" s="377" t="s">
        <v>140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Q11" s="37"/>
      <c r="R11" s="37"/>
      <c r="S11" s="37"/>
      <c r="T11" s="37"/>
      <c r="U11" s="37"/>
    </row>
    <row r="13" spans="1:21" x14ac:dyDescent="0.25">
      <c r="A13" s="380" t="s">
        <v>149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4"/>
      <c r="P13" s="4"/>
      <c r="Q13" s="4"/>
    </row>
    <row r="14" spans="1:21" x14ac:dyDescent="0.25">
      <c r="A14" s="381" t="s">
        <v>150</v>
      </c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</row>
    <row r="15" spans="1:21" x14ac:dyDescent="0.25">
      <c r="A15" s="371" t="s">
        <v>151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5"/>
      <c r="P15" s="5"/>
      <c r="Q15" s="5"/>
    </row>
    <row r="20" spans="1:23" x14ac:dyDescent="0.25">
      <c r="A20" s="377" t="s">
        <v>11</v>
      </c>
      <c r="B20" s="377"/>
      <c r="C20" s="377"/>
      <c r="D20" s="377"/>
      <c r="E20" s="377"/>
      <c r="F20" s="377"/>
      <c r="G20" s="377"/>
      <c r="H20" s="377"/>
      <c r="I20" s="377"/>
      <c r="J20" s="377"/>
      <c r="K20" s="377"/>
      <c r="L20" s="377"/>
      <c r="M20" s="377"/>
      <c r="N20" s="377"/>
      <c r="O20" s="377"/>
    </row>
    <row r="21" spans="1:23" x14ac:dyDescent="0.25">
      <c r="A21" s="375" t="s">
        <v>12</v>
      </c>
      <c r="B21" s="374" t="s">
        <v>13</v>
      </c>
      <c r="C21" s="373" t="s">
        <v>14</v>
      </c>
      <c r="D21" s="374" t="s">
        <v>15</v>
      </c>
      <c r="E21" s="374" t="s">
        <v>16</v>
      </c>
      <c r="F21" s="374" t="s">
        <v>17</v>
      </c>
      <c r="G21" s="374" t="s">
        <v>18</v>
      </c>
      <c r="H21" s="376" t="s">
        <v>19</v>
      </c>
      <c r="I21" s="376" t="s">
        <v>20</v>
      </c>
      <c r="J21" s="376" t="s">
        <v>21</v>
      </c>
      <c r="K21" s="376" t="s">
        <v>22</v>
      </c>
      <c r="L21" s="373" t="s">
        <v>23</v>
      </c>
      <c r="M21" s="373" t="s">
        <v>24</v>
      </c>
      <c r="N21" s="374" t="s">
        <v>25</v>
      </c>
      <c r="O21" s="374" t="s">
        <v>26</v>
      </c>
      <c r="P21" s="374" t="s">
        <v>27</v>
      </c>
      <c r="Q21" s="374" t="s">
        <v>28</v>
      </c>
      <c r="R21" s="374" t="s">
        <v>29</v>
      </c>
      <c r="S21" s="373" t="s">
        <v>30</v>
      </c>
      <c r="T21" s="374" t="s">
        <v>31</v>
      </c>
      <c r="U21" s="374" t="s">
        <v>32</v>
      </c>
      <c r="V21" s="374"/>
      <c r="W21" s="374"/>
    </row>
    <row r="22" spans="1:23" ht="24" x14ac:dyDescent="0.25">
      <c r="A22" s="375"/>
      <c r="B22" s="374"/>
      <c r="C22" s="373"/>
      <c r="D22" s="374"/>
      <c r="E22" s="374"/>
      <c r="F22" s="374"/>
      <c r="G22" s="374"/>
      <c r="H22" s="376"/>
      <c r="I22" s="376"/>
      <c r="J22" s="376"/>
      <c r="K22" s="376"/>
      <c r="L22" s="373"/>
      <c r="M22" s="373"/>
      <c r="N22" s="374"/>
      <c r="O22" s="374"/>
      <c r="P22" s="374"/>
      <c r="Q22" s="374"/>
      <c r="R22" s="374"/>
      <c r="S22" s="373"/>
      <c r="T22" s="374"/>
      <c r="U22" s="38" t="s">
        <v>33</v>
      </c>
      <c r="V22" s="38" t="s">
        <v>34</v>
      </c>
      <c r="W22" s="38" t="s">
        <v>35</v>
      </c>
    </row>
    <row r="23" spans="1:23" ht="94.5" x14ac:dyDescent="0.25">
      <c r="A23" s="41" t="s">
        <v>152</v>
      </c>
      <c r="B23" s="40" t="s">
        <v>153</v>
      </c>
      <c r="C23" s="40">
        <v>0.3</v>
      </c>
      <c r="D23" s="40">
        <v>6</v>
      </c>
      <c r="E23" s="40">
        <v>6</v>
      </c>
      <c r="F23" s="40" t="s">
        <v>38</v>
      </c>
      <c r="G23" s="40">
        <v>88</v>
      </c>
      <c r="H23" s="40" t="s">
        <v>57</v>
      </c>
      <c r="I23" s="40">
        <v>6</v>
      </c>
      <c r="J23" s="40" t="s">
        <v>57</v>
      </c>
      <c r="K23" s="40" t="s">
        <v>57</v>
      </c>
      <c r="L23" s="40">
        <v>1</v>
      </c>
      <c r="M23" s="40">
        <v>3314</v>
      </c>
      <c r="N23" s="40">
        <v>0.218</v>
      </c>
      <c r="O23" s="40" t="s">
        <v>57</v>
      </c>
      <c r="P23" s="40">
        <v>3.4000000000000002E-2</v>
      </c>
      <c r="Q23" s="40">
        <v>1.4E-2</v>
      </c>
      <c r="R23" s="40">
        <v>39.89</v>
      </c>
      <c r="S23" s="40" t="s">
        <v>57</v>
      </c>
      <c r="T23" s="40" t="s">
        <v>146</v>
      </c>
      <c r="U23" s="40" t="s">
        <v>57</v>
      </c>
      <c r="V23" s="40" t="s">
        <v>57</v>
      </c>
      <c r="W23" s="40" t="s">
        <v>57</v>
      </c>
    </row>
    <row r="24" spans="1:23" ht="94.5" x14ac:dyDescent="0.25">
      <c r="A24" s="41" t="s">
        <v>154</v>
      </c>
      <c r="B24" s="40" t="s">
        <v>155</v>
      </c>
      <c r="C24" s="40">
        <v>0.2</v>
      </c>
      <c r="D24" s="40">
        <v>2</v>
      </c>
      <c r="E24" s="40">
        <v>2</v>
      </c>
      <c r="F24" s="40" t="s">
        <v>38</v>
      </c>
      <c r="G24" s="40">
        <v>88</v>
      </c>
      <c r="H24" s="40" t="s">
        <v>57</v>
      </c>
      <c r="I24" s="40">
        <v>2</v>
      </c>
      <c r="J24" s="40" t="s">
        <v>57</v>
      </c>
      <c r="K24" s="40" t="s">
        <v>57</v>
      </c>
      <c r="L24" s="40">
        <v>1</v>
      </c>
      <c r="M24" s="40">
        <v>3420</v>
      </c>
      <c r="N24" s="40">
        <v>0.23</v>
      </c>
      <c r="O24" s="40" t="s">
        <v>57</v>
      </c>
      <c r="P24" s="40">
        <v>2.1999999999999999E-2</v>
      </c>
      <c r="Q24" s="40">
        <v>8.8000000000000005E-3</v>
      </c>
      <c r="R24" s="40">
        <v>60.76</v>
      </c>
      <c r="S24" s="40" t="s">
        <v>57</v>
      </c>
      <c r="T24" s="40" t="s">
        <v>156</v>
      </c>
      <c r="U24" s="40" t="s">
        <v>57</v>
      </c>
      <c r="V24" s="40" t="s">
        <v>57</v>
      </c>
      <c r="W24" s="40" t="s">
        <v>57</v>
      </c>
    </row>
    <row r="25" spans="1:23" ht="78.75" x14ac:dyDescent="0.25">
      <c r="A25" s="41" t="s">
        <v>157</v>
      </c>
      <c r="B25" s="40" t="s">
        <v>158</v>
      </c>
      <c r="C25" s="40">
        <v>0.25</v>
      </c>
      <c r="D25" s="40">
        <v>3</v>
      </c>
      <c r="E25" s="40">
        <v>3</v>
      </c>
      <c r="F25" s="40" t="s">
        <v>38</v>
      </c>
      <c r="G25" s="40">
        <v>87</v>
      </c>
      <c r="H25" s="40" t="s">
        <v>57</v>
      </c>
      <c r="I25" s="40" t="s">
        <v>57</v>
      </c>
      <c r="J25" s="40">
        <v>3</v>
      </c>
      <c r="K25" s="40" t="s">
        <v>57</v>
      </c>
      <c r="L25" s="40">
        <v>3</v>
      </c>
      <c r="M25" s="40">
        <v>2350</v>
      </c>
      <c r="N25" s="40">
        <v>0.2</v>
      </c>
      <c r="O25" s="40" t="s">
        <v>57</v>
      </c>
      <c r="P25" s="40">
        <v>0.02</v>
      </c>
      <c r="Q25" s="40">
        <v>8.0000000000000002E-3</v>
      </c>
      <c r="R25" s="40">
        <v>37.4</v>
      </c>
      <c r="S25" s="40" t="s">
        <v>57</v>
      </c>
      <c r="T25" s="40" t="s">
        <v>156</v>
      </c>
      <c r="U25" s="40" t="s">
        <v>57</v>
      </c>
      <c r="V25" s="40" t="s">
        <v>57</v>
      </c>
      <c r="W25" s="40" t="s">
        <v>57</v>
      </c>
    </row>
    <row r="26" spans="1:23" ht="78.75" x14ac:dyDescent="0.25">
      <c r="A26" s="41" t="s">
        <v>159</v>
      </c>
      <c r="B26" s="40" t="s">
        <v>153</v>
      </c>
      <c r="C26" s="40">
        <v>0.2</v>
      </c>
      <c r="D26" s="40">
        <v>4</v>
      </c>
      <c r="E26" s="40">
        <v>4</v>
      </c>
      <c r="F26" s="40" t="s">
        <v>38</v>
      </c>
      <c r="G26" s="40">
        <v>87.8</v>
      </c>
      <c r="H26" s="40" t="s">
        <v>57</v>
      </c>
      <c r="I26" s="40">
        <v>4</v>
      </c>
      <c r="J26" s="40" t="s">
        <v>57</v>
      </c>
      <c r="K26" s="40" t="s">
        <v>57</v>
      </c>
      <c r="L26" s="40">
        <v>1</v>
      </c>
      <c r="M26" s="40">
        <v>2320</v>
      </c>
      <c r="N26" s="40" t="s">
        <v>160</v>
      </c>
      <c r="O26" s="40" t="s">
        <v>57</v>
      </c>
      <c r="P26" s="40">
        <v>2.3E-2</v>
      </c>
      <c r="Q26" s="40">
        <v>9.1999999999999998E-3</v>
      </c>
      <c r="R26" s="40">
        <v>24.8</v>
      </c>
      <c r="S26" s="40" t="s">
        <v>57</v>
      </c>
      <c r="T26" s="40" t="s">
        <v>146</v>
      </c>
      <c r="U26" s="40" t="s">
        <v>57</v>
      </c>
      <c r="V26" s="40" t="s">
        <v>57</v>
      </c>
      <c r="W26" s="40" t="s">
        <v>57</v>
      </c>
    </row>
    <row r="27" spans="1:23" ht="94.5" x14ac:dyDescent="0.25">
      <c r="A27" s="41" t="s">
        <v>161</v>
      </c>
      <c r="B27" s="40" t="s">
        <v>162</v>
      </c>
      <c r="C27" s="40">
        <v>0.1</v>
      </c>
      <c r="D27" s="40">
        <v>2</v>
      </c>
      <c r="E27" s="40">
        <v>2</v>
      </c>
      <c r="F27" s="40" t="s">
        <v>38</v>
      </c>
      <c r="G27" s="40">
        <v>88</v>
      </c>
      <c r="H27" s="40" t="s">
        <v>57</v>
      </c>
      <c r="I27" s="40" t="s">
        <v>57</v>
      </c>
      <c r="J27" s="40">
        <v>2</v>
      </c>
      <c r="K27" s="40" t="s">
        <v>57</v>
      </c>
      <c r="L27" s="40">
        <v>1</v>
      </c>
      <c r="M27" s="40">
        <v>974</v>
      </c>
      <c r="N27" s="40">
        <v>0.06</v>
      </c>
      <c r="O27" s="40" t="s">
        <v>57</v>
      </c>
      <c r="P27" s="40">
        <v>0.01</v>
      </c>
      <c r="Q27" s="40" t="s">
        <v>163</v>
      </c>
      <c r="R27" s="40">
        <v>13.8</v>
      </c>
      <c r="S27" s="40" t="s">
        <v>57</v>
      </c>
      <c r="T27" s="40" t="s">
        <v>156</v>
      </c>
      <c r="U27" s="40" t="s">
        <v>57</v>
      </c>
      <c r="V27" s="40" t="s">
        <v>57</v>
      </c>
      <c r="W27" s="40" t="s">
        <v>57</v>
      </c>
    </row>
    <row r="28" spans="1:23" ht="78.75" x14ac:dyDescent="0.25">
      <c r="A28" s="39" t="s">
        <v>164</v>
      </c>
      <c r="B28" s="40" t="s">
        <v>153</v>
      </c>
      <c r="C28" s="40">
        <v>0.2</v>
      </c>
      <c r="D28" s="40">
        <v>4</v>
      </c>
      <c r="E28" s="40">
        <v>4</v>
      </c>
      <c r="F28" s="40" t="s">
        <v>38</v>
      </c>
      <c r="G28" s="40">
        <v>88</v>
      </c>
      <c r="H28" s="40" t="s">
        <v>57</v>
      </c>
      <c r="I28" s="40">
        <v>4</v>
      </c>
      <c r="J28" s="40" t="s">
        <v>57</v>
      </c>
      <c r="K28" s="40" t="s">
        <v>57</v>
      </c>
      <c r="L28" s="40">
        <v>1</v>
      </c>
      <c r="M28" s="40">
        <v>2320</v>
      </c>
      <c r="N28" s="40">
        <v>0.19</v>
      </c>
      <c r="O28" s="40" t="s">
        <v>57</v>
      </c>
      <c r="P28" s="40">
        <v>2.3E-2</v>
      </c>
      <c r="Q28" s="40">
        <v>9.1999999999999998E-3</v>
      </c>
      <c r="R28" s="40">
        <v>26.2</v>
      </c>
      <c r="S28" s="40" t="s">
        <v>57</v>
      </c>
      <c r="T28" s="40" t="s">
        <v>146</v>
      </c>
      <c r="U28" s="40" t="s">
        <v>57</v>
      </c>
      <c r="V28" s="40" t="s">
        <v>57</v>
      </c>
      <c r="W28" s="40" t="s">
        <v>57</v>
      </c>
    </row>
    <row r="29" spans="1:23" ht="78.75" x14ac:dyDescent="0.25">
      <c r="A29" s="41" t="s">
        <v>165</v>
      </c>
      <c r="B29" s="40" t="s">
        <v>166</v>
      </c>
      <c r="C29" s="40">
        <v>0.15</v>
      </c>
      <c r="D29" s="40">
        <v>2</v>
      </c>
      <c r="E29" s="40">
        <v>2</v>
      </c>
      <c r="F29" s="40" t="s">
        <v>38</v>
      </c>
      <c r="G29" s="40">
        <v>87.4</v>
      </c>
      <c r="H29" s="40" t="s">
        <v>57</v>
      </c>
      <c r="I29" s="40">
        <v>2</v>
      </c>
      <c r="J29" s="40" t="s">
        <v>57</v>
      </c>
      <c r="K29" s="40" t="s">
        <v>57</v>
      </c>
      <c r="L29" s="40">
        <v>1</v>
      </c>
      <c r="M29" s="40">
        <v>1399</v>
      </c>
      <c r="N29" s="40">
        <v>0.1</v>
      </c>
      <c r="O29" s="40" t="s">
        <v>57</v>
      </c>
      <c r="P29" s="40">
        <v>1.7000000000000001E-2</v>
      </c>
      <c r="Q29" s="40">
        <v>6.7999999999999996E-3</v>
      </c>
      <c r="R29" s="40">
        <v>21.9</v>
      </c>
      <c r="S29" s="40" t="s">
        <v>57</v>
      </c>
      <c r="T29" s="40" t="s">
        <v>156</v>
      </c>
      <c r="U29" s="40" t="s">
        <v>57</v>
      </c>
      <c r="V29" s="40" t="s">
        <v>57</v>
      </c>
      <c r="W29" s="40" t="s">
        <v>57</v>
      </c>
    </row>
    <row r="30" spans="1:23" ht="94.5" x14ac:dyDescent="0.25">
      <c r="A30" s="41" t="s">
        <v>167</v>
      </c>
      <c r="B30" s="40" t="s">
        <v>166</v>
      </c>
      <c r="C30" s="40">
        <v>0.15</v>
      </c>
      <c r="D30" s="40">
        <v>2</v>
      </c>
      <c r="E30" s="40">
        <v>1</v>
      </c>
      <c r="F30" s="40" t="s">
        <v>38</v>
      </c>
      <c r="G30" s="40">
        <v>90.7</v>
      </c>
      <c r="H30" s="40">
        <v>2</v>
      </c>
      <c r="I30" s="40" t="s">
        <v>57</v>
      </c>
      <c r="J30" s="40" t="s">
        <v>57</v>
      </c>
      <c r="K30" s="40" t="s">
        <v>57</v>
      </c>
      <c r="L30" s="40">
        <v>1</v>
      </c>
      <c r="M30" s="40">
        <v>1148</v>
      </c>
      <c r="N30" s="40">
        <v>0.13</v>
      </c>
      <c r="O30" s="40" t="s">
        <v>57</v>
      </c>
      <c r="P30" s="40">
        <v>1.0999999999999999E-2</v>
      </c>
      <c r="Q30" s="40">
        <v>4.4000000000000003E-3</v>
      </c>
      <c r="R30" s="40">
        <v>14.9</v>
      </c>
      <c r="S30" s="40" t="s">
        <v>57</v>
      </c>
      <c r="T30" s="40" t="s">
        <v>156</v>
      </c>
      <c r="U30" s="40" t="s">
        <v>57</v>
      </c>
      <c r="V30" s="40" t="s">
        <v>57</v>
      </c>
      <c r="W30" s="40" t="s">
        <v>57</v>
      </c>
    </row>
    <row r="31" spans="1:23" x14ac:dyDescent="0.25">
      <c r="A31" s="382" t="s">
        <v>168</v>
      </c>
      <c r="B31" s="382"/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  <c r="R31" s="382"/>
      <c r="S31" s="382"/>
      <c r="T31" s="382"/>
      <c r="U31" s="382"/>
      <c r="V31" s="382"/>
      <c r="W31" s="382"/>
    </row>
    <row r="32" spans="1:23" x14ac:dyDescent="0.25">
      <c r="A32" s="382"/>
      <c r="B32" s="382"/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2"/>
      <c r="T32" s="382"/>
      <c r="U32" s="382"/>
      <c r="V32" s="382"/>
      <c r="W32" s="382"/>
    </row>
    <row r="33" spans="1:1" x14ac:dyDescent="0.25">
      <c r="A33" s="42"/>
    </row>
  </sheetData>
  <mergeCells count="34">
    <mergeCell ref="F4:S4"/>
    <mergeCell ref="F5:S5"/>
    <mergeCell ref="A8:N8"/>
    <mergeCell ref="A9:N9"/>
    <mergeCell ref="A10:N10"/>
    <mergeCell ref="B21:B22"/>
    <mergeCell ref="C21:C22"/>
    <mergeCell ref="D21:D22"/>
    <mergeCell ref="A11:N11"/>
    <mergeCell ref="E21:E22"/>
    <mergeCell ref="F21:F22"/>
    <mergeCell ref="K21:K22"/>
    <mergeCell ref="L21:L22"/>
    <mergeCell ref="A31:W32"/>
    <mergeCell ref="F3:S3"/>
    <mergeCell ref="A7:N7"/>
    <mergeCell ref="A13:N13"/>
    <mergeCell ref="A14:Q14"/>
    <mergeCell ref="A15:N15"/>
    <mergeCell ref="A20:O20"/>
    <mergeCell ref="M21:M22"/>
    <mergeCell ref="N21:N22"/>
    <mergeCell ref="O21:O22"/>
    <mergeCell ref="P21:P22"/>
    <mergeCell ref="G21:G22"/>
    <mergeCell ref="H21:H22"/>
    <mergeCell ref="I21:I22"/>
    <mergeCell ref="J21:J22"/>
    <mergeCell ref="A21:A22"/>
    <mergeCell ref="Q21:Q22"/>
    <mergeCell ref="R21:R22"/>
    <mergeCell ref="S21:S22"/>
    <mergeCell ref="T21:T22"/>
    <mergeCell ref="U21:W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topLeftCell="E56" workbookViewId="0">
      <selection activeCell="A21" sqref="A21:W65"/>
    </sheetView>
  </sheetViews>
  <sheetFormatPr defaultRowHeight="15" x14ac:dyDescent="0.25"/>
  <sheetData>
    <row r="1" spans="1:21" ht="15.75" x14ac:dyDescent="0.3">
      <c r="F1" s="394" t="s">
        <v>0</v>
      </c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21" ht="15.75" x14ac:dyDescent="0.3">
      <c r="F2" s="394" t="s">
        <v>1</v>
      </c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</row>
    <row r="3" spans="1:21" ht="15.75" x14ac:dyDescent="0.3">
      <c r="F3" s="395" t="s">
        <v>2</v>
      </c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</row>
    <row r="5" spans="1:21" x14ac:dyDescent="0.25">
      <c r="A5" s="389" t="s">
        <v>169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6"/>
      <c r="P5" s="36"/>
    </row>
    <row r="6" spans="1:21" x14ac:dyDescent="0.25">
      <c r="A6" s="389" t="s">
        <v>170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Q6" s="37"/>
      <c r="R6" s="37"/>
      <c r="S6" s="37"/>
      <c r="T6" s="37"/>
      <c r="U6" s="37"/>
    </row>
    <row r="7" spans="1:21" x14ac:dyDescent="0.25">
      <c r="A7" s="389" t="s">
        <v>5</v>
      </c>
      <c r="B7" s="389"/>
      <c r="C7" s="389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Q7" s="37"/>
      <c r="R7" s="37"/>
      <c r="S7" s="37"/>
      <c r="T7" s="37"/>
      <c r="U7" s="37"/>
    </row>
    <row r="8" spans="1:21" x14ac:dyDescent="0.25">
      <c r="A8" s="389" t="s">
        <v>6</v>
      </c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Q8" s="37"/>
      <c r="R8" s="37"/>
      <c r="S8" s="37"/>
      <c r="T8" s="37"/>
      <c r="U8" s="37"/>
    </row>
    <row r="9" spans="1:21" x14ac:dyDescent="0.25">
      <c r="A9" s="389" t="s">
        <v>171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Q9" s="37"/>
      <c r="R9" s="37"/>
      <c r="S9" s="37"/>
      <c r="T9" s="37"/>
      <c r="U9" s="37"/>
    </row>
    <row r="11" spans="1:21" x14ac:dyDescent="0.25">
      <c r="A11" s="390" t="s">
        <v>172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4"/>
      <c r="P11" s="4"/>
      <c r="Q11" s="4"/>
    </row>
    <row r="12" spans="1:21" x14ac:dyDescent="0.25">
      <c r="A12" s="392" t="s">
        <v>173</v>
      </c>
      <c r="B12" s="393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</row>
    <row r="13" spans="1:21" x14ac:dyDescent="0.25">
      <c r="A13" s="372" t="s">
        <v>174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5"/>
      <c r="P13" s="5"/>
      <c r="Q13" s="5"/>
    </row>
    <row r="18" spans="1:23" x14ac:dyDescent="0.25">
      <c r="A18" s="389" t="s">
        <v>11</v>
      </c>
      <c r="B18" s="389"/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</row>
    <row r="19" spans="1:23" x14ac:dyDescent="0.25">
      <c r="A19" s="357" t="s">
        <v>12</v>
      </c>
      <c r="B19" s="358" t="s">
        <v>13</v>
      </c>
      <c r="C19" s="355" t="s">
        <v>14</v>
      </c>
      <c r="D19" s="358" t="s">
        <v>15</v>
      </c>
      <c r="E19" s="358" t="s">
        <v>16</v>
      </c>
      <c r="F19" s="358" t="s">
        <v>17</v>
      </c>
      <c r="G19" s="358" t="s">
        <v>18</v>
      </c>
      <c r="H19" s="353" t="s">
        <v>19</v>
      </c>
      <c r="I19" s="353" t="s">
        <v>20</v>
      </c>
      <c r="J19" s="353" t="s">
        <v>21</v>
      </c>
      <c r="K19" s="353" t="s">
        <v>22</v>
      </c>
      <c r="L19" s="355" t="s">
        <v>23</v>
      </c>
      <c r="M19" s="355" t="s">
        <v>24</v>
      </c>
      <c r="N19" s="358" t="s">
        <v>25</v>
      </c>
      <c r="O19" s="358" t="s">
        <v>26</v>
      </c>
      <c r="P19" s="358" t="s">
        <v>27</v>
      </c>
      <c r="Q19" s="358" t="s">
        <v>28</v>
      </c>
      <c r="R19" s="358" t="s">
        <v>29</v>
      </c>
      <c r="S19" s="352" t="s">
        <v>30</v>
      </c>
      <c r="T19" s="358" t="s">
        <v>31</v>
      </c>
      <c r="U19" s="358" t="s">
        <v>32</v>
      </c>
      <c r="V19" s="358"/>
      <c r="W19" s="358"/>
    </row>
    <row r="20" spans="1:23" ht="24.75" thickBot="1" x14ac:dyDescent="0.3">
      <c r="A20" s="357"/>
      <c r="B20" s="358"/>
      <c r="C20" s="356"/>
      <c r="D20" s="358"/>
      <c r="E20" s="358"/>
      <c r="F20" s="358"/>
      <c r="G20" s="358"/>
      <c r="H20" s="354"/>
      <c r="I20" s="354"/>
      <c r="J20" s="354"/>
      <c r="K20" s="354"/>
      <c r="L20" s="356"/>
      <c r="M20" s="356"/>
      <c r="N20" s="358"/>
      <c r="O20" s="358"/>
      <c r="P20" s="358"/>
      <c r="Q20" s="358"/>
      <c r="R20" s="358"/>
      <c r="S20" s="352"/>
      <c r="T20" s="358"/>
      <c r="U20" s="6" t="s">
        <v>33</v>
      </c>
      <c r="V20" s="6" t="s">
        <v>34</v>
      </c>
      <c r="W20" s="6" t="s">
        <v>35</v>
      </c>
    </row>
    <row r="21" spans="1:23" ht="68.25" thickBot="1" x14ac:dyDescent="0.3">
      <c r="A21" s="43" t="s">
        <v>175</v>
      </c>
      <c r="B21" s="44" t="s">
        <v>176</v>
      </c>
      <c r="C21" s="44">
        <v>4.2999999999999997E-2</v>
      </c>
      <c r="D21" s="45">
        <v>1</v>
      </c>
      <c r="E21" s="45">
        <v>1</v>
      </c>
      <c r="F21" s="45" t="s">
        <v>38</v>
      </c>
      <c r="G21" s="45">
        <v>93</v>
      </c>
      <c r="H21" s="45">
        <v>0</v>
      </c>
      <c r="I21" s="45">
        <v>1</v>
      </c>
      <c r="J21" s="45">
        <v>0</v>
      </c>
      <c r="K21" s="45">
        <v>0</v>
      </c>
      <c r="L21" s="45">
        <v>1</v>
      </c>
      <c r="M21" s="45">
        <v>300</v>
      </c>
      <c r="N21" s="46">
        <v>4.1000000000000002E-2</v>
      </c>
      <c r="O21" s="45">
        <v>0</v>
      </c>
      <c r="P21" s="45">
        <v>5.7999999999999996E-3</v>
      </c>
      <c r="Q21" s="45">
        <v>4.5999999999999999E-3</v>
      </c>
      <c r="R21" s="45">
        <v>25</v>
      </c>
      <c r="S21" s="45">
        <v>13.778</v>
      </c>
      <c r="T21" s="45" t="s">
        <v>146</v>
      </c>
      <c r="U21" s="45">
        <v>0</v>
      </c>
      <c r="V21" s="45">
        <v>0</v>
      </c>
      <c r="W21" s="45">
        <v>0</v>
      </c>
    </row>
    <row r="22" spans="1:23" ht="57" thickBot="1" x14ac:dyDescent="0.3">
      <c r="A22" s="47" t="s">
        <v>177</v>
      </c>
      <c r="B22" s="48" t="s">
        <v>178</v>
      </c>
      <c r="C22" s="48">
        <v>5.1999999999999998E-2</v>
      </c>
      <c r="D22" s="48">
        <v>2</v>
      </c>
      <c r="E22" s="48">
        <v>2</v>
      </c>
      <c r="F22" s="48" t="s">
        <v>38</v>
      </c>
      <c r="G22" s="48">
        <v>90</v>
      </c>
      <c r="H22" s="48">
        <v>0</v>
      </c>
      <c r="I22" s="48">
        <v>2</v>
      </c>
      <c r="J22" s="48">
        <v>0</v>
      </c>
      <c r="K22" s="48">
        <v>0</v>
      </c>
      <c r="L22" s="48">
        <v>1</v>
      </c>
      <c r="M22" s="48">
        <v>200</v>
      </c>
      <c r="N22" s="48">
        <v>4.9000000000000002E-2</v>
      </c>
      <c r="O22" s="48">
        <v>0</v>
      </c>
      <c r="P22" s="48">
        <v>3.5000000000000001E-3</v>
      </c>
      <c r="Q22" s="48">
        <v>2.3E-3</v>
      </c>
      <c r="R22" s="48">
        <v>15</v>
      </c>
      <c r="S22" s="48">
        <v>9.3469999999999995</v>
      </c>
      <c r="T22" s="48" t="s">
        <v>146</v>
      </c>
      <c r="U22" s="48">
        <v>0</v>
      </c>
      <c r="V22" s="48">
        <v>0</v>
      </c>
      <c r="W22" s="48">
        <v>0</v>
      </c>
    </row>
    <row r="23" spans="1:23" ht="45.75" thickBot="1" x14ac:dyDescent="0.3">
      <c r="A23" s="47" t="s">
        <v>179</v>
      </c>
      <c r="B23" s="49" t="s">
        <v>180</v>
      </c>
      <c r="C23" s="50">
        <v>0.129</v>
      </c>
      <c r="D23" s="50">
        <v>3</v>
      </c>
      <c r="E23" s="50">
        <v>3</v>
      </c>
      <c r="F23" s="48" t="s">
        <v>38</v>
      </c>
      <c r="G23" s="48">
        <v>89</v>
      </c>
      <c r="H23" s="48">
        <v>3</v>
      </c>
      <c r="I23" s="48">
        <v>0</v>
      </c>
      <c r="J23" s="48">
        <v>0</v>
      </c>
      <c r="K23" s="48">
        <v>0</v>
      </c>
      <c r="L23" s="48">
        <v>1</v>
      </c>
      <c r="M23" s="48">
        <v>1380</v>
      </c>
      <c r="N23" s="48">
        <v>0.123</v>
      </c>
      <c r="O23" s="48">
        <v>0</v>
      </c>
      <c r="P23" s="48">
        <v>1.6500000000000001E-2</v>
      </c>
      <c r="Q23" s="48">
        <v>5.0000000000000001E-3</v>
      </c>
      <c r="R23" s="48">
        <v>30</v>
      </c>
      <c r="S23" s="48">
        <v>13.778</v>
      </c>
      <c r="T23" s="48" t="s">
        <v>156</v>
      </c>
      <c r="U23" s="48">
        <v>3</v>
      </c>
      <c r="V23" s="48">
        <v>0</v>
      </c>
      <c r="W23" s="48">
        <v>0</v>
      </c>
    </row>
    <row r="24" spans="1:23" ht="68.25" thickBot="1" x14ac:dyDescent="0.3">
      <c r="A24" s="47" t="s">
        <v>181</v>
      </c>
      <c r="B24" s="48" t="s">
        <v>93</v>
      </c>
      <c r="C24" s="48">
        <v>0.17199999999999999</v>
      </c>
      <c r="D24" s="48">
        <v>3</v>
      </c>
      <c r="E24" s="48">
        <v>3</v>
      </c>
      <c r="F24" s="48" t="s">
        <v>42</v>
      </c>
      <c r="G24" s="48">
        <v>80</v>
      </c>
      <c r="H24" s="48">
        <v>3</v>
      </c>
      <c r="I24" s="48">
        <v>0</v>
      </c>
      <c r="J24" s="48">
        <v>0</v>
      </c>
      <c r="K24" s="48">
        <v>0</v>
      </c>
      <c r="L24" s="48">
        <v>1</v>
      </c>
      <c r="M24" s="48">
        <v>1602</v>
      </c>
      <c r="N24" s="48">
        <v>0.17</v>
      </c>
      <c r="O24" s="48">
        <v>0</v>
      </c>
      <c r="P24" s="48">
        <v>3.1600000000000003E-2</v>
      </c>
      <c r="Q24" s="48">
        <v>2.9000000000000001E-2</v>
      </c>
      <c r="R24" s="48">
        <v>118.2</v>
      </c>
      <c r="S24" s="48"/>
      <c r="T24" s="48" t="s">
        <v>146</v>
      </c>
      <c r="U24" s="48">
        <v>0</v>
      </c>
      <c r="V24" s="48">
        <v>0</v>
      </c>
      <c r="W24" s="48">
        <v>0</v>
      </c>
    </row>
    <row r="25" spans="1:23" ht="57" thickBot="1" x14ac:dyDescent="0.3">
      <c r="A25" s="47" t="s">
        <v>182</v>
      </c>
      <c r="B25" s="48" t="s">
        <v>183</v>
      </c>
      <c r="C25" s="48">
        <v>0.34899999999999998</v>
      </c>
      <c r="D25" s="48">
        <v>2</v>
      </c>
      <c r="E25" s="48">
        <v>2</v>
      </c>
      <c r="F25" s="48" t="s">
        <v>38</v>
      </c>
      <c r="G25" s="48">
        <v>92</v>
      </c>
      <c r="H25" s="48">
        <v>0</v>
      </c>
      <c r="I25" s="48">
        <v>0</v>
      </c>
      <c r="J25" s="48">
        <v>2</v>
      </c>
      <c r="K25" s="48">
        <v>0</v>
      </c>
      <c r="L25" s="48">
        <v>1</v>
      </c>
      <c r="M25" s="48">
        <v>2671</v>
      </c>
      <c r="N25" s="48">
        <v>0.33500000000000002</v>
      </c>
      <c r="O25" s="48">
        <v>0</v>
      </c>
      <c r="P25" s="48">
        <v>1.7899999999999999E-2</v>
      </c>
      <c r="Q25" s="48">
        <v>8.0000000000000002E-3</v>
      </c>
      <c r="R25" s="48">
        <v>52.85</v>
      </c>
      <c r="S25" s="48"/>
      <c r="T25" s="48" t="s">
        <v>146</v>
      </c>
      <c r="U25" s="48">
        <v>0</v>
      </c>
      <c r="V25" s="48">
        <v>0</v>
      </c>
      <c r="W25" s="48">
        <v>0</v>
      </c>
    </row>
    <row r="26" spans="1:23" ht="45.75" thickBot="1" x14ac:dyDescent="0.3">
      <c r="A26" s="47" t="s">
        <v>184</v>
      </c>
      <c r="B26" s="48" t="s">
        <v>185</v>
      </c>
      <c r="C26" s="48">
        <v>0.17199999999999999</v>
      </c>
      <c r="D26" s="48">
        <v>2</v>
      </c>
      <c r="E26" s="48">
        <v>2</v>
      </c>
      <c r="F26" s="48" t="s">
        <v>38</v>
      </c>
      <c r="G26" s="48">
        <v>90</v>
      </c>
      <c r="H26" s="48">
        <v>2</v>
      </c>
      <c r="I26" s="48">
        <v>0</v>
      </c>
      <c r="J26" s="48">
        <v>0</v>
      </c>
      <c r="K26" s="48">
        <v>0</v>
      </c>
      <c r="L26" s="48">
        <v>2</v>
      </c>
      <c r="M26" s="48">
        <v>1000</v>
      </c>
      <c r="N26" s="48">
        <v>0.16300000000000001</v>
      </c>
      <c r="O26" s="48">
        <v>0</v>
      </c>
      <c r="P26" s="48">
        <v>1.4999999999999999E-2</v>
      </c>
      <c r="Q26" s="48">
        <v>0.01</v>
      </c>
      <c r="R26" s="48">
        <v>16.350000000000001</v>
      </c>
      <c r="S26" s="48">
        <v>11.29</v>
      </c>
      <c r="T26" s="48" t="s">
        <v>146</v>
      </c>
      <c r="U26" s="48">
        <v>0</v>
      </c>
      <c r="V26" s="48">
        <v>0</v>
      </c>
      <c r="W26" s="48">
        <v>0</v>
      </c>
    </row>
    <row r="27" spans="1:23" ht="68.25" thickBot="1" x14ac:dyDescent="0.3">
      <c r="A27" s="47" t="s">
        <v>186</v>
      </c>
      <c r="B27" s="48" t="s">
        <v>187</v>
      </c>
      <c r="C27" s="48">
        <v>0.215</v>
      </c>
      <c r="D27" s="48">
        <v>3</v>
      </c>
      <c r="E27" s="48">
        <v>3</v>
      </c>
      <c r="F27" s="48" t="s">
        <v>42</v>
      </c>
      <c r="G27" s="48">
        <v>80</v>
      </c>
      <c r="H27" s="48">
        <v>3</v>
      </c>
      <c r="I27" s="48">
        <v>0</v>
      </c>
      <c r="J27" s="48">
        <v>0</v>
      </c>
      <c r="K27" s="48">
        <v>0</v>
      </c>
      <c r="L27" s="48">
        <v>1</v>
      </c>
      <c r="M27" s="48">
        <v>1663</v>
      </c>
      <c r="N27" s="48">
        <v>0.20399999999999999</v>
      </c>
      <c r="O27" s="48">
        <v>0</v>
      </c>
      <c r="P27" s="48">
        <v>3.95E-2</v>
      </c>
      <c r="Q27" s="48">
        <v>3.5999999999999997E-2</v>
      </c>
      <c r="R27" s="48">
        <v>92.5</v>
      </c>
      <c r="S27" s="50"/>
      <c r="T27" s="48" t="s">
        <v>146</v>
      </c>
      <c r="U27" s="48">
        <v>0</v>
      </c>
      <c r="V27" s="48">
        <v>0</v>
      </c>
      <c r="W27" s="48">
        <v>0</v>
      </c>
    </row>
    <row r="28" spans="1:23" ht="45.75" thickBot="1" x14ac:dyDescent="0.3">
      <c r="A28" s="47" t="s">
        <v>188</v>
      </c>
      <c r="B28" s="48" t="s">
        <v>189</v>
      </c>
      <c r="C28" s="48">
        <v>8.5999999999999993E-2</v>
      </c>
      <c r="D28" s="48">
        <v>2</v>
      </c>
      <c r="E28" s="48">
        <v>2</v>
      </c>
      <c r="F28" s="48" t="s">
        <v>42</v>
      </c>
      <c r="G28" s="48">
        <v>78</v>
      </c>
      <c r="H28" s="48">
        <v>0</v>
      </c>
      <c r="I28" s="48">
        <v>2</v>
      </c>
      <c r="J28" s="48">
        <v>0</v>
      </c>
      <c r="K28" s="48">
        <v>0</v>
      </c>
      <c r="L28" s="48">
        <v>2</v>
      </c>
      <c r="M28" s="48">
        <v>700</v>
      </c>
      <c r="N28" s="48">
        <v>8.4000000000000005E-2</v>
      </c>
      <c r="O28" s="48">
        <v>0</v>
      </c>
      <c r="P28" s="48">
        <v>1.2E-2</v>
      </c>
      <c r="Q28" s="48">
        <v>8.0000000000000002E-3</v>
      </c>
      <c r="R28" s="48">
        <v>43</v>
      </c>
      <c r="S28" s="48"/>
      <c r="T28" s="48" t="s">
        <v>146</v>
      </c>
      <c r="U28" s="48">
        <v>0</v>
      </c>
      <c r="V28" s="48">
        <v>0</v>
      </c>
      <c r="W28" s="48">
        <v>0</v>
      </c>
    </row>
    <row r="29" spans="1:23" ht="57" thickBot="1" x14ac:dyDescent="0.3">
      <c r="A29" s="47" t="s">
        <v>190</v>
      </c>
      <c r="B29" s="49" t="s">
        <v>191</v>
      </c>
      <c r="C29" s="51">
        <v>0.04</v>
      </c>
      <c r="D29" s="48">
        <v>2</v>
      </c>
      <c r="E29" s="48">
        <v>2</v>
      </c>
      <c r="F29" s="49" t="s">
        <v>42</v>
      </c>
      <c r="G29" s="51">
        <v>92</v>
      </c>
      <c r="H29" s="48">
        <v>0</v>
      </c>
      <c r="I29" s="48">
        <v>0</v>
      </c>
      <c r="J29" s="48">
        <v>2</v>
      </c>
      <c r="K29" s="48">
        <v>0</v>
      </c>
      <c r="L29" s="48">
        <v>1</v>
      </c>
      <c r="M29" s="48">
        <v>1634</v>
      </c>
      <c r="N29" s="48">
        <v>3.7999999999999999E-2</v>
      </c>
      <c r="O29" s="48">
        <v>0</v>
      </c>
      <c r="P29" s="48">
        <v>0.03</v>
      </c>
      <c r="Q29" s="48">
        <v>0.02</v>
      </c>
      <c r="R29" s="48">
        <v>70</v>
      </c>
      <c r="S29" s="48"/>
      <c r="T29" s="48" t="s">
        <v>146</v>
      </c>
      <c r="U29" s="48">
        <v>0</v>
      </c>
      <c r="V29" s="48">
        <v>0</v>
      </c>
      <c r="W29" s="48">
        <v>2</v>
      </c>
    </row>
    <row r="30" spans="1:23" ht="57" thickBot="1" x14ac:dyDescent="0.3">
      <c r="A30" s="47" t="s">
        <v>192</v>
      </c>
      <c r="B30" s="48" t="s">
        <v>185</v>
      </c>
      <c r="C30" s="48">
        <v>0.17199999999999999</v>
      </c>
      <c r="D30" s="48">
        <v>2</v>
      </c>
      <c r="E30" s="48">
        <v>2</v>
      </c>
      <c r="F30" s="48" t="s">
        <v>38</v>
      </c>
      <c r="G30" s="51">
        <v>80</v>
      </c>
      <c r="H30" s="48">
        <v>0</v>
      </c>
      <c r="I30" s="48">
        <v>2</v>
      </c>
      <c r="J30" s="48">
        <v>0</v>
      </c>
      <c r="K30" s="48">
        <v>0</v>
      </c>
      <c r="L30" s="48">
        <v>1</v>
      </c>
      <c r="M30" s="48">
        <v>190.7</v>
      </c>
      <c r="N30" s="48">
        <v>0.16500000000000001</v>
      </c>
      <c r="O30" s="48">
        <v>0</v>
      </c>
      <c r="P30" s="48">
        <v>2.3E-2</v>
      </c>
      <c r="Q30" s="48">
        <v>1.0999999999999999E-2</v>
      </c>
      <c r="R30" s="48">
        <v>42.07</v>
      </c>
      <c r="S30" s="50">
        <v>11.29</v>
      </c>
      <c r="T30" s="48" t="s">
        <v>146</v>
      </c>
      <c r="U30" s="48">
        <v>0</v>
      </c>
      <c r="V30" s="48">
        <v>0</v>
      </c>
      <c r="W30" s="48">
        <v>0</v>
      </c>
    </row>
    <row r="31" spans="1:23" ht="57" thickBot="1" x14ac:dyDescent="0.3">
      <c r="A31" s="47" t="s">
        <v>193</v>
      </c>
      <c r="B31" s="48" t="s">
        <v>183</v>
      </c>
      <c r="C31" s="48">
        <v>0.34799999999999998</v>
      </c>
      <c r="D31" s="48">
        <v>2</v>
      </c>
      <c r="E31" s="48">
        <v>2</v>
      </c>
      <c r="F31" s="48" t="s">
        <v>38</v>
      </c>
      <c r="G31" s="51">
        <v>92</v>
      </c>
      <c r="H31" s="48">
        <v>0</v>
      </c>
      <c r="I31" s="48">
        <v>2</v>
      </c>
      <c r="J31" s="48">
        <v>0</v>
      </c>
      <c r="K31" s="48">
        <v>0</v>
      </c>
      <c r="L31" s="48">
        <v>1</v>
      </c>
      <c r="M31" s="48">
        <v>1874</v>
      </c>
      <c r="N31" s="50">
        <v>0.33100000000000002</v>
      </c>
      <c r="O31" s="48">
        <v>0</v>
      </c>
      <c r="P31" s="48">
        <v>4.0000000000000001E-3</v>
      </c>
      <c r="Q31" s="48">
        <v>3.0000000000000001E-3</v>
      </c>
      <c r="R31" s="48">
        <v>91.42</v>
      </c>
      <c r="S31" s="50"/>
      <c r="T31" s="48" t="s">
        <v>146</v>
      </c>
      <c r="U31" s="48">
        <v>0</v>
      </c>
      <c r="V31" s="48">
        <v>0</v>
      </c>
      <c r="W31" s="48">
        <v>0</v>
      </c>
    </row>
    <row r="32" spans="1:23" ht="57" thickBot="1" x14ac:dyDescent="0.3">
      <c r="A32" s="47" t="s">
        <v>194</v>
      </c>
      <c r="B32" s="48" t="s">
        <v>93</v>
      </c>
      <c r="C32" s="48">
        <v>0.25800000000000001</v>
      </c>
      <c r="D32" s="48">
        <v>3</v>
      </c>
      <c r="E32" s="48">
        <v>3</v>
      </c>
      <c r="F32" s="48" t="s">
        <v>42</v>
      </c>
      <c r="G32" s="51">
        <v>80</v>
      </c>
      <c r="H32" s="48">
        <v>3</v>
      </c>
      <c r="I32" s="48">
        <v>0</v>
      </c>
      <c r="J32" s="48">
        <v>0</v>
      </c>
      <c r="K32" s="48">
        <v>0</v>
      </c>
      <c r="L32" s="48">
        <v>1</v>
      </c>
      <c r="M32" s="48">
        <v>3366</v>
      </c>
      <c r="N32" s="48">
        <v>0.245</v>
      </c>
      <c r="O32" s="48">
        <v>0</v>
      </c>
      <c r="P32" s="48">
        <v>4.7E-2</v>
      </c>
      <c r="Q32" s="48">
        <v>4.2999999999999997E-2</v>
      </c>
      <c r="R32" s="48">
        <v>113.6</v>
      </c>
      <c r="S32" s="50"/>
      <c r="T32" s="48" t="s">
        <v>146</v>
      </c>
      <c r="U32" s="48">
        <v>0</v>
      </c>
      <c r="V32" s="48">
        <v>0</v>
      </c>
      <c r="W32" s="48">
        <v>0</v>
      </c>
    </row>
    <row r="33" spans="1:23" ht="57" thickBot="1" x14ac:dyDescent="0.3">
      <c r="A33" s="47" t="s">
        <v>195</v>
      </c>
      <c r="B33" s="48" t="s">
        <v>196</v>
      </c>
      <c r="C33" s="48">
        <v>0.23200000000000001</v>
      </c>
      <c r="D33" s="48">
        <v>2</v>
      </c>
      <c r="E33" s="48">
        <v>2</v>
      </c>
      <c r="F33" s="48" t="s">
        <v>38</v>
      </c>
      <c r="G33" s="51">
        <v>92</v>
      </c>
      <c r="H33" s="48">
        <v>0</v>
      </c>
      <c r="I33" s="48">
        <v>2</v>
      </c>
      <c r="J33" s="48">
        <v>0</v>
      </c>
      <c r="K33" s="48">
        <v>0</v>
      </c>
      <c r="L33" s="48">
        <v>1</v>
      </c>
      <c r="M33" s="48">
        <v>3651</v>
      </c>
      <c r="N33" s="48">
        <v>0.223</v>
      </c>
      <c r="O33" s="48">
        <v>0</v>
      </c>
      <c r="P33" s="48">
        <v>2.5000000000000001E-2</v>
      </c>
      <c r="Q33" s="48">
        <v>8.0000000000000002E-3</v>
      </c>
      <c r="R33" s="48">
        <v>62.61</v>
      </c>
      <c r="S33" s="48">
        <v>11.06</v>
      </c>
      <c r="T33" s="48" t="s">
        <v>146</v>
      </c>
      <c r="U33" s="48">
        <v>0</v>
      </c>
      <c r="V33" s="48">
        <v>0</v>
      </c>
      <c r="W33" s="48">
        <v>0</v>
      </c>
    </row>
    <row r="34" spans="1:23" ht="45.75" thickBot="1" x14ac:dyDescent="0.3">
      <c r="A34" s="47" t="s">
        <v>197</v>
      </c>
      <c r="B34" s="48" t="s">
        <v>198</v>
      </c>
      <c r="C34" s="48">
        <v>0.17599999999999999</v>
      </c>
      <c r="D34" s="48">
        <v>2</v>
      </c>
      <c r="E34" s="48">
        <v>2</v>
      </c>
      <c r="F34" s="48" t="s">
        <v>38</v>
      </c>
      <c r="G34" s="51">
        <v>91</v>
      </c>
      <c r="H34" s="48">
        <v>0</v>
      </c>
      <c r="I34" s="48">
        <v>2</v>
      </c>
      <c r="J34" s="48">
        <v>0</v>
      </c>
      <c r="K34" s="48">
        <v>0</v>
      </c>
      <c r="L34" s="48">
        <v>1</v>
      </c>
      <c r="M34" s="48">
        <v>1822</v>
      </c>
      <c r="N34" s="48">
        <v>0.16700000000000001</v>
      </c>
      <c r="O34" s="48">
        <v>0</v>
      </c>
      <c r="P34" s="48">
        <v>2.5000000000000001E-2</v>
      </c>
      <c r="Q34" s="48">
        <v>8.0000000000000002E-3</v>
      </c>
      <c r="R34" s="48">
        <v>55.3</v>
      </c>
      <c r="S34" s="48"/>
      <c r="T34" s="48" t="s">
        <v>146</v>
      </c>
      <c r="U34" s="48">
        <v>0</v>
      </c>
      <c r="V34" s="48">
        <v>0</v>
      </c>
      <c r="W34" s="48">
        <v>0</v>
      </c>
    </row>
    <row r="35" spans="1:23" ht="45.75" thickBot="1" x14ac:dyDescent="0.3">
      <c r="A35" s="47" t="s">
        <v>199</v>
      </c>
      <c r="B35" s="49" t="s">
        <v>200</v>
      </c>
      <c r="C35" s="49">
        <v>0.04</v>
      </c>
      <c r="D35" s="50">
        <v>2</v>
      </c>
      <c r="E35" s="50">
        <v>2</v>
      </c>
      <c r="F35" s="49" t="s">
        <v>42</v>
      </c>
      <c r="G35" s="51">
        <v>60</v>
      </c>
      <c r="H35" s="50">
        <v>0</v>
      </c>
      <c r="I35" s="50">
        <v>0</v>
      </c>
      <c r="J35" s="50">
        <v>2</v>
      </c>
      <c r="K35" s="50">
        <v>0</v>
      </c>
      <c r="L35" s="50">
        <v>3</v>
      </c>
      <c r="M35" s="50">
        <v>597</v>
      </c>
      <c r="N35" s="50">
        <v>3.7999999999999999E-2</v>
      </c>
      <c r="O35" s="50">
        <v>0</v>
      </c>
      <c r="P35" s="50">
        <v>0.03</v>
      </c>
      <c r="Q35" s="50">
        <v>0.02</v>
      </c>
      <c r="R35" s="50">
        <v>90</v>
      </c>
      <c r="S35" s="50"/>
      <c r="T35" s="49" t="s">
        <v>156</v>
      </c>
      <c r="U35" s="50">
        <v>0</v>
      </c>
      <c r="V35" s="50">
        <v>0</v>
      </c>
      <c r="W35" s="50">
        <v>0</v>
      </c>
    </row>
    <row r="36" spans="1:23" ht="57" thickBot="1" x14ac:dyDescent="0.3">
      <c r="A36" s="47" t="s">
        <v>201</v>
      </c>
      <c r="B36" s="48" t="s">
        <v>185</v>
      </c>
      <c r="C36" s="48">
        <v>0.25800000000000001</v>
      </c>
      <c r="D36" s="48">
        <v>3</v>
      </c>
      <c r="E36" s="48">
        <v>3</v>
      </c>
      <c r="F36" s="48" t="s">
        <v>38</v>
      </c>
      <c r="G36" s="51">
        <v>92</v>
      </c>
      <c r="H36" s="48">
        <v>0</v>
      </c>
      <c r="I36" s="48">
        <v>3</v>
      </c>
      <c r="J36" s="48">
        <v>0</v>
      </c>
      <c r="K36" s="48">
        <v>0</v>
      </c>
      <c r="L36" s="48">
        <v>2</v>
      </c>
      <c r="M36" s="48">
        <v>2556</v>
      </c>
      <c r="N36" s="48">
        <v>0.245</v>
      </c>
      <c r="O36" s="48">
        <v>0</v>
      </c>
      <c r="P36" s="48">
        <v>2.5000000000000001E-2</v>
      </c>
      <c r="Q36" s="48">
        <v>8.0000000000000002E-3</v>
      </c>
      <c r="R36" s="48">
        <v>55.8</v>
      </c>
      <c r="S36" s="48">
        <v>11.29</v>
      </c>
      <c r="T36" s="48" t="s">
        <v>156</v>
      </c>
      <c r="U36" s="48">
        <v>0</v>
      </c>
      <c r="V36" s="48">
        <v>0</v>
      </c>
      <c r="W36" s="48">
        <v>1</v>
      </c>
    </row>
    <row r="37" spans="1:23" ht="45.75" thickBot="1" x14ac:dyDescent="0.3">
      <c r="A37" s="47" t="s">
        <v>202</v>
      </c>
      <c r="B37" s="48" t="s">
        <v>187</v>
      </c>
      <c r="C37" s="48">
        <v>0.215</v>
      </c>
      <c r="D37" s="48">
        <v>3</v>
      </c>
      <c r="E37" s="48">
        <v>3</v>
      </c>
      <c r="F37" s="49" t="s">
        <v>42</v>
      </c>
      <c r="G37" s="51">
        <v>80</v>
      </c>
      <c r="H37" s="48">
        <v>3</v>
      </c>
      <c r="I37" s="48">
        <v>0</v>
      </c>
      <c r="J37" s="48">
        <v>0</v>
      </c>
      <c r="K37" s="48">
        <v>0</v>
      </c>
      <c r="L37" s="48">
        <v>1</v>
      </c>
      <c r="M37" s="48">
        <v>1531</v>
      </c>
      <c r="N37" s="48">
        <v>0.20599999999999999</v>
      </c>
      <c r="O37" s="48">
        <v>0</v>
      </c>
      <c r="P37" s="48">
        <v>0.04</v>
      </c>
      <c r="Q37" s="48">
        <v>3.5999999999999997E-2</v>
      </c>
      <c r="R37" s="48">
        <v>63.97</v>
      </c>
      <c r="S37" s="50"/>
      <c r="T37" s="48" t="s">
        <v>146</v>
      </c>
      <c r="U37" s="48">
        <v>0</v>
      </c>
      <c r="V37" s="48">
        <v>0</v>
      </c>
      <c r="W37" s="48">
        <v>0</v>
      </c>
    </row>
    <row r="38" spans="1:23" ht="45.75" thickBot="1" x14ac:dyDescent="0.3">
      <c r="A38" s="47" t="s">
        <v>203</v>
      </c>
      <c r="B38" s="48" t="s">
        <v>180</v>
      </c>
      <c r="C38" s="48">
        <v>0.129</v>
      </c>
      <c r="D38" s="48">
        <v>3</v>
      </c>
      <c r="E38" s="48">
        <v>3</v>
      </c>
      <c r="F38" s="48" t="s">
        <v>38</v>
      </c>
      <c r="G38" s="51">
        <v>89</v>
      </c>
      <c r="H38" s="48">
        <v>0</v>
      </c>
      <c r="I38" s="50"/>
      <c r="J38" s="50"/>
      <c r="K38" s="50"/>
      <c r="L38" s="48">
        <v>1</v>
      </c>
      <c r="M38" s="48">
        <v>1424</v>
      </c>
      <c r="N38" s="48">
        <v>0.124</v>
      </c>
      <c r="O38" s="48">
        <v>0</v>
      </c>
      <c r="P38" s="48">
        <v>1.6299999999999999E-2</v>
      </c>
      <c r="Q38" s="48">
        <v>5.0000000000000001E-3</v>
      </c>
      <c r="R38" s="48">
        <v>31</v>
      </c>
      <c r="S38" s="48"/>
      <c r="T38" s="48" t="s">
        <v>156</v>
      </c>
      <c r="U38" s="48">
        <v>3</v>
      </c>
      <c r="V38" s="48">
        <v>0</v>
      </c>
      <c r="W38" s="48">
        <v>0</v>
      </c>
    </row>
    <row r="39" spans="1:23" ht="45.75" thickBot="1" x14ac:dyDescent="0.3">
      <c r="A39" s="47" t="s">
        <v>204</v>
      </c>
      <c r="B39" s="48" t="s">
        <v>205</v>
      </c>
      <c r="C39" s="48">
        <v>3.5000000000000003E-2</v>
      </c>
      <c r="D39" s="48">
        <v>2</v>
      </c>
      <c r="E39" s="48">
        <v>2</v>
      </c>
      <c r="F39" s="48" t="s">
        <v>42</v>
      </c>
      <c r="G39" s="51">
        <v>80</v>
      </c>
      <c r="H39" s="48">
        <v>2</v>
      </c>
      <c r="I39" s="48">
        <v>0</v>
      </c>
      <c r="J39" s="48">
        <v>0</v>
      </c>
      <c r="K39" s="48">
        <v>0</v>
      </c>
      <c r="L39" s="48">
        <v>1</v>
      </c>
      <c r="M39" s="48">
        <v>400</v>
      </c>
      <c r="N39" s="50">
        <v>3.3000000000000002E-2</v>
      </c>
      <c r="O39" s="48">
        <v>0</v>
      </c>
      <c r="P39" s="48">
        <v>3.5000000000000003E-2</v>
      </c>
      <c r="Q39" s="48">
        <v>2.5000000000000001E-2</v>
      </c>
      <c r="R39" s="48">
        <v>60</v>
      </c>
      <c r="S39" s="48"/>
      <c r="T39" s="48" t="s">
        <v>146</v>
      </c>
      <c r="U39" s="48">
        <v>0</v>
      </c>
      <c r="V39" s="48">
        <v>0</v>
      </c>
      <c r="W39" s="48">
        <v>0</v>
      </c>
    </row>
    <row r="40" spans="1:23" ht="45.75" thickBot="1" x14ac:dyDescent="0.3">
      <c r="A40" s="47" t="s">
        <v>206</v>
      </c>
      <c r="B40" s="48" t="s">
        <v>207</v>
      </c>
      <c r="C40" s="48">
        <v>0.45</v>
      </c>
      <c r="D40" s="48">
        <v>2</v>
      </c>
      <c r="E40" s="48">
        <v>2</v>
      </c>
      <c r="F40" s="48" t="s">
        <v>38</v>
      </c>
      <c r="G40" s="51">
        <v>93</v>
      </c>
      <c r="H40" s="48">
        <v>0</v>
      </c>
      <c r="I40" s="48">
        <v>0</v>
      </c>
      <c r="J40" s="48">
        <v>2</v>
      </c>
      <c r="K40" s="48">
        <v>0</v>
      </c>
      <c r="L40" s="48">
        <v>1</v>
      </c>
      <c r="M40" s="48">
        <v>3500</v>
      </c>
      <c r="N40" s="48">
        <v>0.42699999999999999</v>
      </c>
      <c r="O40" s="48">
        <v>0</v>
      </c>
      <c r="P40" s="48">
        <v>2.4E-2</v>
      </c>
      <c r="Q40" s="48">
        <v>1.4E-2</v>
      </c>
      <c r="R40" s="48">
        <v>75</v>
      </c>
      <c r="S40" s="48"/>
      <c r="T40" s="48" t="s">
        <v>146</v>
      </c>
      <c r="U40" s="48">
        <v>0</v>
      </c>
      <c r="V40" s="48">
        <v>0</v>
      </c>
      <c r="W40" s="48">
        <v>0</v>
      </c>
    </row>
    <row r="41" spans="1:23" ht="45.75" thickBot="1" x14ac:dyDescent="0.3">
      <c r="A41" s="47" t="s">
        <v>208</v>
      </c>
      <c r="B41" s="48" t="s">
        <v>209</v>
      </c>
      <c r="C41" s="48">
        <v>4.2999999999999997E-2</v>
      </c>
      <c r="D41" s="48">
        <v>1</v>
      </c>
      <c r="E41" s="48">
        <v>1</v>
      </c>
      <c r="F41" s="48" t="s">
        <v>38</v>
      </c>
      <c r="G41" s="51">
        <v>95</v>
      </c>
      <c r="H41" s="48">
        <v>0</v>
      </c>
      <c r="I41" s="48">
        <v>1</v>
      </c>
      <c r="J41" s="48">
        <v>0</v>
      </c>
      <c r="K41" s="48">
        <v>0</v>
      </c>
      <c r="L41" s="48">
        <v>1</v>
      </c>
      <c r="M41" s="48">
        <v>860</v>
      </c>
      <c r="N41" s="48">
        <v>4.1000000000000002E-2</v>
      </c>
      <c r="O41" s="48">
        <v>0</v>
      </c>
      <c r="P41" s="48">
        <v>7.0000000000000001E-3</v>
      </c>
      <c r="Q41" s="48">
        <v>5.0000000000000001E-3</v>
      </c>
      <c r="R41" s="48">
        <v>36</v>
      </c>
      <c r="S41" s="48"/>
      <c r="T41" s="48" t="s">
        <v>146</v>
      </c>
      <c r="U41" s="48">
        <v>0</v>
      </c>
      <c r="V41" s="48">
        <v>0</v>
      </c>
      <c r="W41" s="48">
        <v>0</v>
      </c>
    </row>
    <row r="42" spans="1:23" ht="57" thickBot="1" x14ac:dyDescent="0.3">
      <c r="A42" s="47" t="s">
        <v>210</v>
      </c>
      <c r="B42" s="48" t="s">
        <v>211</v>
      </c>
      <c r="C42" s="48">
        <v>1.61</v>
      </c>
      <c r="D42" s="49">
        <v>3</v>
      </c>
      <c r="E42" s="48">
        <v>3</v>
      </c>
      <c r="F42" s="48" t="s">
        <v>38</v>
      </c>
      <c r="G42" s="51">
        <v>80</v>
      </c>
      <c r="H42" s="48">
        <v>0</v>
      </c>
      <c r="I42" s="48">
        <v>1</v>
      </c>
      <c r="J42" s="48">
        <v>2</v>
      </c>
      <c r="K42" s="48">
        <v>0</v>
      </c>
      <c r="L42" s="48">
        <v>9</v>
      </c>
      <c r="M42" s="48">
        <v>8721</v>
      </c>
      <c r="N42" s="48">
        <v>1.65</v>
      </c>
      <c r="O42" s="48">
        <v>0</v>
      </c>
      <c r="P42" s="48">
        <v>8.3299999999999999E-2</v>
      </c>
      <c r="Q42" s="48">
        <v>5.0099999999999999E-2</v>
      </c>
      <c r="R42" s="48">
        <v>248.2</v>
      </c>
      <c r="S42" s="48"/>
      <c r="T42" s="49" t="s">
        <v>156</v>
      </c>
      <c r="U42" s="48">
        <v>3</v>
      </c>
      <c r="V42" s="48">
        <v>0</v>
      </c>
      <c r="W42" s="48">
        <v>0</v>
      </c>
    </row>
    <row r="43" spans="1:23" ht="45.75" thickBot="1" x14ac:dyDescent="0.3">
      <c r="A43" s="47" t="s">
        <v>212</v>
      </c>
      <c r="B43" s="48" t="s">
        <v>213</v>
      </c>
      <c r="C43" s="48">
        <v>4.2999999999999997E-2</v>
      </c>
      <c r="D43" s="48">
        <v>1</v>
      </c>
      <c r="E43" s="48">
        <v>1</v>
      </c>
      <c r="F43" s="48" t="s">
        <v>38</v>
      </c>
      <c r="G43" s="51">
        <v>90</v>
      </c>
      <c r="H43" s="48">
        <v>0</v>
      </c>
      <c r="I43" s="48">
        <v>0</v>
      </c>
      <c r="J43" s="48">
        <v>1</v>
      </c>
      <c r="K43" s="48">
        <v>0</v>
      </c>
      <c r="L43" s="48">
        <v>1</v>
      </c>
      <c r="M43" s="48">
        <v>695.5</v>
      </c>
      <c r="N43" s="48">
        <v>4.1000000000000002E-2</v>
      </c>
      <c r="O43" s="48">
        <v>0</v>
      </c>
      <c r="P43" s="48">
        <v>5.8999999999999999E-3</v>
      </c>
      <c r="Q43" s="48">
        <v>5.1999999999999998E-3</v>
      </c>
      <c r="R43" s="48">
        <v>25.59</v>
      </c>
      <c r="S43" s="48">
        <v>13.778</v>
      </c>
      <c r="T43" s="49" t="s">
        <v>156</v>
      </c>
      <c r="U43" s="48">
        <v>0</v>
      </c>
      <c r="V43" s="48">
        <v>0</v>
      </c>
      <c r="W43" s="48">
        <v>0</v>
      </c>
    </row>
    <row r="44" spans="1:23" ht="68.25" thickBot="1" x14ac:dyDescent="0.3">
      <c r="A44" s="47" t="s">
        <v>214</v>
      </c>
      <c r="B44" s="48" t="s">
        <v>213</v>
      </c>
      <c r="C44" s="48">
        <v>4.2999999999999997E-2</v>
      </c>
      <c r="D44" s="48">
        <v>1</v>
      </c>
      <c r="E44" s="48">
        <v>1</v>
      </c>
      <c r="F44" s="48" t="s">
        <v>38</v>
      </c>
      <c r="G44" s="51">
        <v>90</v>
      </c>
      <c r="H44" s="48">
        <v>0</v>
      </c>
      <c r="I44" s="48">
        <v>0</v>
      </c>
      <c r="J44" s="48">
        <v>1</v>
      </c>
      <c r="K44" s="48">
        <v>0</v>
      </c>
      <c r="L44" s="48">
        <v>1</v>
      </c>
      <c r="M44" s="48">
        <v>104</v>
      </c>
      <c r="N44" s="48">
        <v>4.1000000000000002E-2</v>
      </c>
      <c r="O44" s="48">
        <v>0</v>
      </c>
      <c r="P44" s="48">
        <v>1.6999999999999999E-3</v>
      </c>
      <c r="Q44" s="48">
        <v>1.4E-3</v>
      </c>
      <c r="R44" s="48">
        <v>7.35</v>
      </c>
      <c r="S44" s="48">
        <v>13.778</v>
      </c>
      <c r="T44" s="49" t="s">
        <v>156</v>
      </c>
      <c r="U44" s="48">
        <v>0</v>
      </c>
      <c r="V44" s="48">
        <v>0</v>
      </c>
      <c r="W44" s="48">
        <v>0</v>
      </c>
    </row>
    <row r="45" spans="1:23" ht="57" thickBot="1" x14ac:dyDescent="0.3">
      <c r="A45" s="47" t="s">
        <v>215</v>
      </c>
      <c r="B45" s="48" t="s">
        <v>216</v>
      </c>
      <c r="C45" s="48">
        <v>8.9999999999999993E-3</v>
      </c>
      <c r="D45" s="48">
        <v>1</v>
      </c>
      <c r="E45" s="48">
        <v>1</v>
      </c>
      <c r="F45" s="48" t="s">
        <v>38</v>
      </c>
      <c r="G45" s="51">
        <v>90</v>
      </c>
      <c r="H45" s="48">
        <v>0</v>
      </c>
      <c r="I45" s="48">
        <v>0</v>
      </c>
      <c r="J45" s="48">
        <v>1</v>
      </c>
      <c r="K45" s="48">
        <v>0</v>
      </c>
      <c r="L45" s="48">
        <v>1</v>
      </c>
      <c r="M45" s="48">
        <v>119.8</v>
      </c>
      <c r="N45" s="48">
        <v>8.0000000000000002E-3</v>
      </c>
      <c r="O45" s="48">
        <v>0</v>
      </c>
      <c r="P45" s="48">
        <v>1.5E-3</v>
      </c>
      <c r="Q45" s="48">
        <v>1.2999999999999999E-3</v>
      </c>
      <c r="R45" s="48">
        <v>6.29</v>
      </c>
      <c r="S45" s="48"/>
      <c r="T45" s="49" t="s">
        <v>156</v>
      </c>
      <c r="U45" s="48">
        <v>0</v>
      </c>
      <c r="V45" s="48">
        <v>0</v>
      </c>
      <c r="W45" s="48">
        <v>0</v>
      </c>
    </row>
    <row r="46" spans="1:23" ht="45.75" thickBot="1" x14ac:dyDescent="0.3">
      <c r="A46" s="47" t="s">
        <v>217</v>
      </c>
      <c r="B46" s="48" t="s">
        <v>185</v>
      </c>
      <c r="C46" s="48">
        <v>8.5999999999999993E-2</v>
      </c>
      <c r="D46" s="48">
        <v>1</v>
      </c>
      <c r="E46" s="48">
        <v>1</v>
      </c>
      <c r="F46" s="48" t="s">
        <v>38</v>
      </c>
      <c r="G46" s="51">
        <v>90</v>
      </c>
      <c r="H46" s="48">
        <v>0</v>
      </c>
      <c r="I46" s="48">
        <v>0</v>
      </c>
      <c r="J46" s="48">
        <v>1</v>
      </c>
      <c r="K46" s="48">
        <v>0</v>
      </c>
      <c r="L46" s="48">
        <v>1</v>
      </c>
      <c r="M46" s="48">
        <v>72</v>
      </c>
      <c r="N46" s="48">
        <v>8.3000000000000004E-2</v>
      </c>
      <c r="O46" s="48">
        <v>0</v>
      </c>
      <c r="P46" s="48">
        <v>1E-3</v>
      </c>
      <c r="Q46" s="48">
        <v>2.9999999999999997E-4</v>
      </c>
      <c r="R46" s="48">
        <v>1.3</v>
      </c>
      <c r="S46" s="52">
        <v>11.29</v>
      </c>
      <c r="T46" s="49" t="s">
        <v>156</v>
      </c>
      <c r="U46" s="48">
        <v>0</v>
      </c>
      <c r="V46" s="48">
        <v>0</v>
      </c>
      <c r="W46" s="48">
        <v>0</v>
      </c>
    </row>
    <row r="47" spans="1:23" ht="45.75" thickBot="1" x14ac:dyDescent="0.3">
      <c r="A47" s="47" t="s">
        <v>218</v>
      </c>
      <c r="B47" s="48" t="s">
        <v>216</v>
      </c>
      <c r="C47" s="48">
        <v>2.7E-2</v>
      </c>
      <c r="D47" s="48">
        <v>3</v>
      </c>
      <c r="E47" s="48">
        <v>3</v>
      </c>
      <c r="F47" s="48" t="s">
        <v>38</v>
      </c>
      <c r="G47" s="51">
        <v>90</v>
      </c>
      <c r="H47" s="48">
        <v>0</v>
      </c>
      <c r="I47" s="48">
        <v>3</v>
      </c>
      <c r="J47" s="48">
        <v>0</v>
      </c>
      <c r="K47" s="48">
        <v>0</v>
      </c>
      <c r="L47" s="48">
        <v>1</v>
      </c>
      <c r="M47" s="48">
        <v>800</v>
      </c>
      <c r="N47" s="50">
        <v>2.5999999999999999E-2</v>
      </c>
      <c r="O47" s="48">
        <v>0</v>
      </c>
      <c r="P47" s="48">
        <v>7.1999999999999998E-3</v>
      </c>
      <c r="Q47" s="48">
        <v>3.5999999999999999E-3</v>
      </c>
      <c r="R47" s="48">
        <v>10.3</v>
      </c>
      <c r="S47" s="50"/>
      <c r="T47" s="49" t="s">
        <v>146</v>
      </c>
      <c r="U47" s="48">
        <v>2</v>
      </c>
      <c r="V47" s="48">
        <v>0</v>
      </c>
      <c r="W47" s="48">
        <v>0</v>
      </c>
    </row>
    <row r="48" spans="1:23" ht="57" thickBot="1" x14ac:dyDescent="0.3">
      <c r="A48" s="47" t="s">
        <v>219</v>
      </c>
      <c r="B48" s="48" t="s">
        <v>220</v>
      </c>
      <c r="C48" s="48">
        <v>4.3999999999999997E-2</v>
      </c>
      <c r="D48" s="48">
        <v>2</v>
      </c>
      <c r="E48" s="48">
        <v>2</v>
      </c>
      <c r="F48" s="48" t="s">
        <v>221</v>
      </c>
      <c r="G48" s="51">
        <v>90</v>
      </c>
      <c r="H48" s="48">
        <v>0</v>
      </c>
      <c r="I48" s="48">
        <v>2</v>
      </c>
      <c r="J48" s="48">
        <v>0</v>
      </c>
      <c r="K48" s="48">
        <v>0</v>
      </c>
      <c r="L48" s="48">
        <v>1</v>
      </c>
      <c r="M48" s="48">
        <v>800</v>
      </c>
      <c r="N48" s="50">
        <v>4.2000000000000003E-2</v>
      </c>
      <c r="O48" s="48">
        <v>0</v>
      </c>
      <c r="P48" s="48">
        <v>1.6E-2</v>
      </c>
      <c r="Q48" s="48">
        <v>4.0000000000000001E-3</v>
      </c>
      <c r="R48" s="48">
        <v>30</v>
      </c>
      <c r="S48" s="50"/>
      <c r="T48" s="49" t="s">
        <v>146</v>
      </c>
      <c r="U48" s="48">
        <v>0</v>
      </c>
      <c r="V48" s="48">
        <v>0</v>
      </c>
      <c r="W48" s="48">
        <v>0</v>
      </c>
    </row>
    <row r="49" spans="1:23" ht="57" thickBot="1" x14ac:dyDescent="0.3">
      <c r="A49" s="47" t="s">
        <v>222</v>
      </c>
      <c r="B49" s="48" t="s">
        <v>220</v>
      </c>
      <c r="C49" s="48">
        <v>4.3999999999999997E-2</v>
      </c>
      <c r="D49" s="48">
        <v>2</v>
      </c>
      <c r="E49" s="48">
        <v>2</v>
      </c>
      <c r="F49" s="48" t="s">
        <v>221</v>
      </c>
      <c r="G49" s="51">
        <v>90</v>
      </c>
      <c r="H49" s="48">
        <v>2</v>
      </c>
      <c r="I49" s="48">
        <v>0</v>
      </c>
      <c r="J49" s="48">
        <v>0</v>
      </c>
      <c r="K49" s="48">
        <v>0</v>
      </c>
      <c r="L49" s="48">
        <v>1</v>
      </c>
      <c r="M49" s="48">
        <v>400</v>
      </c>
      <c r="N49" s="50">
        <v>4.2000000000000003E-2</v>
      </c>
      <c r="O49" s="48">
        <v>0</v>
      </c>
      <c r="P49" s="48">
        <v>1.2E-2</v>
      </c>
      <c r="Q49" s="48">
        <v>4.0000000000000001E-3</v>
      </c>
      <c r="R49" s="48">
        <v>18</v>
      </c>
      <c r="S49" s="50"/>
      <c r="T49" s="49" t="s">
        <v>146</v>
      </c>
      <c r="U49" s="48">
        <v>0</v>
      </c>
      <c r="V49" s="48">
        <v>0</v>
      </c>
      <c r="W49" s="48">
        <v>0</v>
      </c>
    </row>
    <row r="50" spans="1:23" ht="68.25" thickBot="1" x14ac:dyDescent="0.3">
      <c r="A50" s="47" t="s">
        <v>223</v>
      </c>
      <c r="B50" s="48" t="s">
        <v>200</v>
      </c>
      <c r="C50" s="48">
        <v>3.4000000000000002E-2</v>
      </c>
      <c r="D50" s="48">
        <v>1</v>
      </c>
      <c r="E50" s="48">
        <v>1</v>
      </c>
      <c r="F50" s="48" t="s">
        <v>221</v>
      </c>
      <c r="G50" s="51">
        <v>92</v>
      </c>
      <c r="H50" s="48">
        <v>0</v>
      </c>
      <c r="I50" s="48">
        <v>0</v>
      </c>
      <c r="J50" s="48">
        <v>1</v>
      </c>
      <c r="K50" s="48">
        <v>0</v>
      </c>
      <c r="L50" s="48">
        <v>1</v>
      </c>
      <c r="M50" s="48">
        <v>420</v>
      </c>
      <c r="N50" s="50">
        <v>3.1E-2</v>
      </c>
      <c r="O50" s="48">
        <v>0</v>
      </c>
      <c r="P50" s="48">
        <v>5.0000000000000001E-3</v>
      </c>
      <c r="Q50" s="48">
        <v>2E-3</v>
      </c>
      <c r="R50" s="48">
        <v>25</v>
      </c>
      <c r="S50" s="50"/>
      <c r="T50" s="49" t="s">
        <v>146</v>
      </c>
      <c r="U50" s="48">
        <v>1</v>
      </c>
      <c r="V50" s="48">
        <v>0</v>
      </c>
      <c r="W50" s="48">
        <v>0</v>
      </c>
    </row>
    <row r="51" spans="1:23" ht="45.75" thickBot="1" x14ac:dyDescent="0.3">
      <c r="A51" s="47" t="s">
        <v>224</v>
      </c>
      <c r="B51" s="48" t="s">
        <v>225</v>
      </c>
      <c r="C51" s="48">
        <v>4.2999999999999997E-2</v>
      </c>
      <c r="D51" s="48">
        <v>1</v>
      </c>
      <c r="E51" s="48">
        <v>1</v>
      </c>
      <c r="F51" s="48" t="s">
        <v>38</v>
      </c>
      <c r="G51" s="51">
        <v>90</v>
      </c>
      <c r="H51" s="48">
        <v>0</v>
      </c>
      <c r="I51" s="48">
        <v>1</v>
      </c>
      <c r="J51" s="48">
        <v>0</v>
      </c>
      <c r="K51" s="48">
        <v>0</v>
      </c>
      <c r="L51" s="48">
        <v>1</v>
      </c>
      <c r="M51" s="48">
        <v>375</v>
      </c>
      <c r="N51" s="50">
        <v>4.2000000000000003E-2</v>
      </c>
      <c r="O51" s="48">
        <v>0</v>
      </c>
      <c r="P51" s="48">
        <v>6.0000000000000001E-3</v>
      </c>
      <c r="Q51" s="48">
        <v>3.0000000000000001E-3</v>
      </c>
      <c r="R51" s="48">
        <v>16.399999999999999</v>
      </c>
      <c r="S51" s="50">
        <v>13.778</v>
      </c>
      <c r="T51" s="49" t="s">
        <v>146</v>
      </c>
      <c r="U51" s="48">
        <v>0</v>
      </c>
      <c r="V51" s="48">
        <v>0</v>
      </c>
      <c r="W51" s="48">
        <v>0</v>
      </c>
    </row>
    <row r="52" spans="1:23" ht="57" thickBot="1" x14ac:dyDescent="0.3">
      <c r="A52" s="47" t="s">
        <v>226</v>
      </c>
      <c r="B52" s="48" t="s">
        <v>227</v>
      </c>
      <c r="C52" s="48">
        <v>2.8000000000000001E-2</v>
      </c>
      <c r="D52" s="48">
        <v>2</v>
      </c>
      <c r="E52" s="48">
        <v>2</v>
      </c>
      <c r="F52" s="48" t="s">
        <v>42</v>
      </c>
      <c r="G52" s="51">
        <v>80</v>
      </c>
      <c r="H52" s="48">
        <v>0</v>
      </c>
      <c r="I52" s="48">
        <v>2</v>
      </c>
      <c r="J52" s="48">
        <v>0</v>
      </c>
      <c r="K52" s="48">
        <v>0</v>
      </c>
      <c r="L52" s="48">
        <v>1</v>
      </c>
      <c r="M52" s="48">
        <v>134</v>
      </c>
      <c r="N52" s="50">
        <v>2.7E-2</v>
      </c>
      <c r="O52" s="48">
        <v>0</v>
      </c>
      <c r="P52" s="48">
        <v>2.3999999999999998E-3</v>
      </c>
      <c r="Q52" s="48">
        <v>2E-3</v>
      </c>
      <c r="R52" s="48">
        <v>10</v>
      </c>
      <c r="S52" s="50"/>
      <c r="T52" s="49" t="s">
        <v>146</v>
      </c>
      <c r="U52" s="48">
        <v>0</v>
      </c>
      <c r="V52" s="48">
        <v>0</v>
      </c>
      <c r="W52" s="48">
        <v>0</v>
      </c>
    </row>
    <row r="53" spans="1:23" ht="68.25" thickBot="1" x14ac:dyDescent="0.3">
      <c r="A53" s="47" t="s">
        <v>228</v>
      </c>
      <c r="B53" s="48" t="s">
        <v>229</v>
      </c>
      <c r="C53" s="48">
        <v>1.4E-2</v>
      </c>
      <c r="D53" s="48">
        <v>1</v>
      </c>
      <c r="E53" s="48">
        <v>1</v>
      </c>
      <c r="F53" s="48" t="s">
        <v>42</v>
      </c>
      <c r="G53" s="51">
        <v>78</v>
      </c>
      <c r="H53" s="48">
        <v>0</v>
      </c>
      <c r="I53" s="48">
        <v>0</v>
      </c>
      <c r="J53" s="48">
        <v>1</v>
      </c>
      <c r="K53" s="48">
        <v>0</v>
      </c>
      <c r="L53" s="48">
        <v>1</v>
      </c>
      <c r="M53" s="48">
        <v>127</v>
      </c>
      <c r="N53" s="50">
        <v>1.2999999999999999E-2</v>
      </c>
      <c r="O53" s="48">
        <v>0</v>
      </c>
      <c r="P53" s="48">
        <v>1.2999999999999999E-3</v>
      </c>
      <c r="Q53" s="48">
        <v>1.1000000000000001E-3</v>
      </c>
      <c r="R53" s="48">
        <v>11</v>
      </c>
      <c r="S53" s="50"/>
      <c r="T53" s="49" t="s">
        <v>146</v>
      </c>
      <c r="U53" s="48">
        <v>0</v>
      </c>
      <c r="V53" s="48">
        <v>0</v>
      </c>
      <c r="W53" s="48">
        <v>0</v>
      </c>
    </row>
    <row r="54" spans="1:23" ht="57" thickBot="1" x14ac:dyDescent="0.3">
      <c r="A54" s="47" t="s">
        <v>230</v>
      </c>
      <c r="B54" s="48" t="s">
        <v>231</v>
      </c>
      <c r="C54" s="48">
        <v>2.5999999999999999E-2</v>
      </c>
      <c r="D54" s="48">
        <v>1</v>
      </c>
      <c r="E54" s="48">
        <v>1</v>
      </c>
      <c r="F54" s="48" t="s">
        <v>38</v>
      </c>
      <c r="G54" s="51">
        <v>93</v>
      </c>
      <c r="H54" s="48">
        <v>0</v>
      </c>
      <c r="I54" s="48">
        <v>1</v>
      </c>
      <c r="J54" s="48">
        <v>0</v>
      </c>
      <c r="K54" s="48">
        <v>0</v>
      </c>
      <c r="L54" s="48">
        <v>1</v>
      </c>
      <c r="M54" s="48">
        <v>250</v>
      </c>
      <c r="N54" s="50">
        <v>2.4E-2</v>
      </c>
      <c r="O54" s="48">
        <v>0</v>
      </c>
      <c r="P54" s="48">
        <v>5.0000000000000001E-3</v>
      </c>
      <c r="Q54" s="48">
        <v>4.0000000000000001E-3</v>
      </c>
      <c r="R54" s="48">
        <v>11.6</v>
      </c>
      <c r="S54" s="50"/>
      <c r="T54" s="49" t="s">
        <v>146</v>
      </c>
      <c r="U54" s="48">
        <v>1</v>
      </c>
      <c r="V54" s="48">
        <v>0</v>
      </c>
      <c r="W54" s="48">
        <v>0</v>
      </c>
    </row>
    <row r="55" spans="1:23" ht="57" thickBot="1" x14ac:dyDescent="0.3">
      <c r="A55" s="47" t="s">
        <v>232</v>
      </c>
      <c r="B55" s="48" t="s">
        <v>225</v>
      </c>
      <c r="C55" s="48">
        <v>4.2999999999999997E-2</v>
      </c>
      <c r="D55" s="48">
        <v>1</v>
      </c>
      <c r="E55" s="48">
        <v>1</v>
      </c>
      <c r="F55" s="48" t="s">
        <v>38</v>
      </c>
      <c r="G55" s="51">
        <v>90</v>
      </c>
      <c r="H55" s="48">
        <v>1</v>
      </c>
      <c r="I55" s="48">
        <v>0</v>
      </c>
      <c r="J55" s="48">
        <v>0</v>
      </c>
      <c r="K55" s="48">
        <v>0</v>
      </c>
      <c r="L55" s="48">
        <v>1</v>
      </c>
      <c r="M55" s="48">
        <v>560</v>
      </c>
      <c r="N55" s="50">
        <v>4.2000000000000003E-2</v>
      </c>
      <c r="O55" s="48">
        <v>0</v>
      </c>
      <c r="P55" s="48">
        <v>6.0000000000000001E-3</v>
      </c>
      <c r="Q55" s="48">
        <v>3.0000000000000001E-3</v>
      </c>
      <c r="R55" s="48">
        <v>30</v>
      </c>
      <c r="S55" s="50">
        <v>13.778</v>
      </c>
      <c r="T55" s="49" t="s">
        <v>146</v>
      </c>
      <c r="U55" s="48">
        <v>0</v>
      </c>
      <c r="V55" s="48">
        <v>0</v>
      </c>
      <c r="W55" s="48">
        <v>0</v>
      </c>
    </row>
    <row r="56" spans="1:23" ht="57" thickBot="1" x14ac:dyDescent="0.3">
      <c r="A56" s="47" t="s">
        <v>233</v>
      </c>
      <c r="B56" s="48" t="s">
        <v>234</v>
      </c>
      <c r="C56" s="48">
        <v>4.2999999999999997E-2</v>
      </c>
      <c r="D56" s="48">
        <v>1</v>
      </c>
      <c r="E56" s="48">
        <v>1</v>
      </c>
      <c r="F56" s="48" t="s">
        <v>42</v>
      </c>
      <c r="G56" s="51">
        <v>75</v>
      </c>
      <c r="H56" s="48">
        <v>0</v>
      </c>
      <c r="I56" s="48">
        <v>1</v>
      </c>
      <c r="J56" s="48">
        <v>0</v>
      </c>
      <c r="K56" s="48">
        <v>0</v>
      </c>
      <c r="L56" s="48">
        <v>1</v>
      </c>
      <c r="M56" s="48">
        <v>624</v>
      </c>
      <c r="N56" s="50">
        <v>8.3000000000000004E-2</v>
      </c>
      <c r="O56" s="48">
        <v>0</v>
      </c>
      <c r="P56" s="48">
        <v>1.2999999999999999E-2</v>
      </c>
      <c r="Q56" s="48">
        <v>1.2E-2</v>
      </c>
      <c r="R56" s="48">
        <v>56</v>
      </c>
      <c r="S56" s="50"/>
      <c r="T56" s="49" t="s">
        <v>156</v>
      </c>
      <c r="U56" s="48">
        <v>0</v>
      </c>
      <c r="V56" s="48">
        <v>0</v>
      </c>
      <c r="W56" s="48">
        <v>0</v>
      </c>
    </row>
    <row r="57" spans="1:23" ht="45.75" thickBot="1" x14ac:dyDescent="0.3">
      <c r="A57" s="47" t="s">
        <v>235</v>
      </c>
      <c r="B57" s="48" t="s">
        <v>236</v>
      </c>
      <c r="C57" s="48">
        <v>0.17199999999999999</v>
      </c>
      <c r="D57" s="48">
        <v>2</v>
      </c>
      <c r="E57" s="48">
        <v>1</v>
      </c>
      <c r="F57" s="48" t="s">
        <v>38</v>
      </c>
      <c r="G57" s="51">
        <v>90</v>
      </c>
      <c r="H57" s="48">
        <v>2</v>
      </c>
      <c r="I57" s="48">
        <v>0</v>
      </c>
      <c r="J57" s="48">
        <v>0</v>
      </c>
      <c r="K57" s="48">
        <v>0</v>
      </c>
      <c r="L57" s="48">
        <v>1</v>
      </c>
      <c r="M57" s="48">
        <v>762</v>
      </c>
      <c r="N57" s="50">
        <v>8.3000000000000004E-2</v>
      </c>
      <c r="O57" s="48">
        <v>0</v>
      </c>
      <c r="P57" s="48">
        <v>8.2000000000000007E-3</v>
      </c>
      <c r="Q57" s="48">
        <v>7.6E-3</v>
      </c>
      <c r="R57" s="48">
        <v>16.5</v>
      </c>
      <c r="S57" s="53">
        <v>11.29</v>
      </c>
      <c r="T57" s="49" t="s">
        <v>146</v>
      </c>
      <c r="U57" s="48">
        <v>0</v>
      </c>
      <c r="V57" s="48">
        <v>0</v>
      </c>
      <c r="W57" s="48">
        <v>0</v>
      </c>
    </row>
    <row r="58" spans="1:23" ht="57" thickBot="1" x14ac:dyDescent="0.3">
      <c r="A58" s="47" t="s">
        <v>237</v>
      </c>
      <c r="B58" s="48" t="s">
        <v>238</v>
      </c>
      <c r="C58" s="48">
        <v>0.158</v>
      </c>
      <c r="D58" s="48">
        <v>2</v>
      </c>
      <c r="E58" s="48">
        <v>2</v>
      </c>
      <c r="F58" s="48" t="s">
        <v>38</v>
      </c>
      <c r="G58" s="51">
        <v>91</v>
      </c>
      <c r="H58" s="48">
        <v>2</v>
      </c>
      <c r="I58" s="48">
        <v>0</v>
      </c>
      <c r="J58" s="48">
        <v>0</v>
      </c>
      <c r="K58" s="48">
        <v>0</v>
      </c>
      <c r="L58" s="48">
        <v>1</v>
      </c>
      <c r="M58" s="48">
        <v>1194</v>
      </c>
      <c r="N58" s="50">
        <v>0.152</v>
      </c>
      <c r="O58" s="48">
        <v>0</v>
      </c>
      <c r="P58" s="48">
        <v>1.0999999999999999E-2</v>
      </c>
      <c r="Q58" s="48">
        <v>6.0000000000000001E-3</v>
      </c>
      <c r="R58" s="48">
        <v>38.6</v>
      </c>
      <c r="S58" s="50"/>
      <c r="T58" s="49" t="s">
        <v>146</v>
      </c>
      <c r="U58" s="48">
        <v>0</v>
      </c>
      <c r="V58" s="48">
        <v>0</v>
      </c>
      <c r="W58" s="48">
        <v>0</v>
      </c>
    </row>
    <row r="59" spans="1:23" ht="34.5" thickBot="1" x14ac:dyDescent="0.3">
      <c r="A59" s="47" t="s">
        <v>239</v>
      </c>
      <c r="B59" s="48" t="s">
        <v>240</v>
      </c>
      <c r="C59" s="48">
        <v>1.4E-2</v>
      </c>
      <c r="D59" s="48">
        <v>1</v>
      </c>
      <c r="E59" s="48">
        <v>1</v>
      </c>
      <c r="F59" s="48" t="s">
        <v>38</v>
      </c>
      <c r="G59" s="51">
        <v>80</v>
      </c>
      <c r="H59" s="48">
        <v>0</v>
      </c>
      <c r="I59" s="48">
        <v>0</v>
      </c>
      <c r="J59" s="48">
        <v>1</v>
      </c>
      <c r="K59" s="48">
        <v>0</v>
      </c>
      <c r="L59" s="48">
        <v>1</v>
      </c>
      <c r="M59" s="48">
        <v>64</v>
      </c>
      <c r="N59" s="50">
        <v>1.2999999999999999E-2</v>
      </c>
      <c r="O59" s="48">
        <v>0</v>
      </c>
      <c r="P59" s="51">
        <v>1.1999999999999999E-3</v>
      </c>
      <c r="Q59" s="51">
        <v>1E-3</v>
      </c>
      <c r="R59" s="48">
        <v>3.3</v>
      </c>
      <c r="S59" s="50"/>
      <c r="T59" s="49" t="s">
        <v>146</v>
      </c>
      <c r="U59" s="48">
        <v>0</v>
      </c>
      <c r="V59" s="48">
        <v>0</v>
      </c>
      <c r="W59" s="48">
        <v>0</v>
      </c>
    </row>
    <row r="60" spans="1:23" x14ac:dyDescent="0.25">
      <c r="A60" s="387" t="s">
        <v>241</v>
      </c>
      <c r="B60" s="385" t="s">
        <v>229</v>
      </c>
      <c r="C60" s="383">
        <v>3.4000000000000002E-2</v>
      </c>
      <c r="D60" s="383">
        <v>2</v>
      </c>
      <c r="E60" s="383">
        <v>2</v>
      </c>
      <c r="F60" s="383" t="s">
        <v>242</v>
      </c>
      <c r="G60" s="383">
        <v>80</v>
      </c>
      <c r="H60" s="383">
        <v>0</v>
      </c>
      <c r="I60" s="383">
        <v>0</v>
      </c>
      <c r="J60" s="383">
        <v>1</v>
      </c>
      <c r="K60" s="383">
        <v>0</v>
      </c>
      <c r="L60" s="383">
        <v>1</v>
      </c>
      <c r="M60" s="383">
        <v>540</v>
      </c>
      <c r="N60" s="383">
        <v>3.3000000000000002E-2</v>
      </c>
      <c r="O60" s="383">
        <v>0</v>
      </c>
      <c r="P60" s="383">
        <v>2.5999999999999999E-3</v>
      </c>
      <c r="Q60" s="383">
        <v>2.2000000000000001E-3</v>
      </c>
      <c r="R60" s="383">
        <v>5.5</v>
      </c>
      <c r="S60" s="383"/>
      <c r="T60" s="383" t="s">
        <v>243</v>
      </c>
      <c r="U60" s="385">
        <v>0</v>
      </c>
      <c r="V60" s="385">
        <v>0</v>
      </c>
      <c r="W60" s="385">
        <v>0</v>
      </c>
    </row>
    <row r="61" spans="1:23" ht="15.75" thickBot="1" x14ac:dyDescent="0.3">
      <c r="A61" s="388"/>
      <c r="B61" s="386"/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U61" s="386"/>
      <c r="V61" s="386"/>
      <c r="W61" s="386"/>
    </row>
    <row r="62" spans="1:23" x14ac:dyDescent="0.25">
      <c r="A62" s="387" t="s">
        <v>244</v>
      </c>
      <c r="B62" s="383" t="s">
        <v>245</v>
      </c>
      <c r="C62" s="383">
        <v>1.4E-2</v>
      </c>
      <c r="D62" s="383">
        <v>1</v>
      </c>
      <c r="E62" s="383">
        <v>1</v>
      </c>
      <c r="F62" s="383" t="s">
        <v>242</v>
      </c>
      <c r="G62" s="383">
        <v>86</v>
      </c>
      <c r="H62" s="383">
        <v>0</v>
      </c>
      <c r="I62" s="383">
        <v>0</v>
      </c>
      <c r="J62" s="383">
        <v>1</v>
      </c>
      <c r="K62" s="383">
        <v>0</v>
      </c>
      <c r="L62" s="383">
        <v>1</v>
      </c>
      <c r="M62" s="383">
        <v>160</v>
      </c>
      <c r="N62" s="383">
        <v>1.2999999999999999E-2</v>
      </c>
      <c r="O62" s="383">
        <v>0</v>
      </c>
      <c r="P62" s="383">
        <v>1.1999999999999999E-3</v>
      </c>
      <c r="Q62" s="383">
        <v>1E-3</v>
      </c>
      <c r="R62" s="383">
        <v>5.2</v>
      </c>
      <c r="S62" s="383"/>
      <c r="T62" s="383" t="s">
        <v>243</v>
      </c>
      <c r="U62" s="385">
        <v>0</v>
      </c>
      <c r="V62" s="385">
        <v>0</v>
      </c>
      <c r="W62" s="385">
        <v>0</v>
      </c>
    </row>
    <row r="63" spans="1:23" ht="15.75" thickBot="1" x14ac:dyDescent="0.3">
      <c r="A63" s="388"/>
      <c r="B63" s="384"/>
      <c r="C63" s="384"/>
      <c r="D63" s="384"/>
      <c r="E63" s="384"/>
      <c r="F63" s="384"/>
      <c r="G63" s="384"/>
      <c r="H63" s="384"/>
      <c r="I63" s="384"/>
      <c r="J63" s="384"/>
      <c r="K63" s="384"/>
      <c r="L63" s="384"/>
      <c r="M63" s="384"/>
      <c r="N63" s="384"/>
      <c r="O63" s="384"/>
      <c r="P63" s="384"/>
      <c r="Q63" s="384"/>
      <c r="R63" s="384"/>
      <c r="S63" s="384"/>
      <c r="T63" s="384"/>
      <c r="U63" s="386"/>
      <c r="V63" s="386"/>
      <c r="W63" s="386"/>
    </row>
    <row r="64" spans="1:23" ht="45.75" thickBot="1" x14ac:dyDescent="0.3">
      <c r="A64" s="47" t="s">
        <v>246</v>
      </c>
      <c r="B64" s="51" t="s">
        <v>247</v>
      </c>
      <c r="C64" s="51">
        <v>8.5999999999999993E-2</v>
      </c>
      <c r="D64" s="51">
        <v>1</v>
      </c>
      <c r="E64" s="51">
        <v>1</v>
      </c>
      <c r="F64" s="51" t="s">
        <v>242</v>
      </c>
      <c r="G64" s="54">
        <v>0.9</v>
      </c>
      <c r="H64" s="51">
        <v>0</v>
      </c>
      <c r="I64" s="51">
        <v>1</v>
      </c>
      <c r="J64" s="51">
        <v>0</v>
      </c>
      <c r="K64" s="51">
        <v>0</v>
      </c>
      <c r="L64" s="51">
        <v>1</v>
      </c>
      <c r="M64" s="51">
        <v>900</v>
      </c>
      <c r="N64" s="51">
        <v>8.3000000000000004E-2</v>
      </c>
      <c r="O64" s="51">
        <v>0</v>
      </c>
      <c r="P64" s="51">
        <v>8.2000000000000007E-3</v>
      </c>
      <c r="Q64" s="51">
        <v>7.6E-3</v>
      </c>
      <c r="R64" s="51">
        <v>7.3</v>
      </c>
      <c r="S64" s="51">
        <v>11.29</v>
      </c>
      <c r="T64" s="51" t="s">
        <v>243</v>
      </c>
      <c r="U64" s="48">
        <v>0</v>
      </c>
      <c r="V64" s="48">
        <v>0</v>
      </c>
      <c r="W64" s="48">
        <v>0</v>
      </c>
    </row>
    <row r="65" spans="1:23" ht="45.75" thickBot="1" x14ac:dyDescent="0.3">
      <c r="A65" s="47" t="s">
        <v>248</v>
      </c>
      <c r="B65" s="51" t="s">
        <v>249</v>
      </c>
      <c r="C65" s="51">
        <v>0.44</v>
      </c>
      <c r="D65" s="51">
        <v>8</v>
      </c>
      <c r="E65" s="51">
        <v>2</v>
      </c>
      <c r="F65" s="51" t="s">
        <v>242</v>
      </c>
      <c r="G65" s="54">
        <v>0.78</v>
      </c>
      <c r="H65" s="51">
        <v>0</v>
      </c>
      <c r="I65" s="51">
        <v>8</v>
      </c>
      <c r="J65" s="51">
        <v>0</v>
      </c>
      <c r="K65" s="51">
        <v>0</v>
      </c>
      <c r="L65" s="51">
        <v>1</v>
      </c>
      <c r="M65" s="51">
        <v>2974</v>
      </c>
      <c r="N65" s="51">
        <v>0.1</v>
      </c>
      <c r="O65" s="51">
        <v>0</v>
      </c>
      <c r="P65" s="51">
        <v>1.52E-2</v>
      </c>
      <c r="Q65" s="51">
        <v>1.46E-2</v>
      </c>
      <c r="R65" s="51">
        <v>12.9</v>
      </c>
      <c r="S65" s="51">
        <v>13.032</v>
      </c>
      <c r="T65" s="51" t="s">
        <v>243</v>
      </c>
      <c r="U65" s="48">
        <v>0</v>
      </c>
      <c r="V65" s="48">
        <v>0</v>
      </c>
      <c r="W65" s="48">
        <v>0</v>
      </c>
    </row>
  </sheetData>
  <mergeCells count="79">
    <mergeCell ref="A7:N7"/>
    <mergeCell ref="F1:S1"/>
    <mergeCell ref="F2:S2"/>
    <mergeCell ref="F3:S3"/>
    <mergeCell ref="A5:N5"/>
    <mergeCell ref="A6:N6"/>
    <mergeCell ref="F19:F20"/>
    <mergeCell ref="A8:N8"/>
    <mergeCell ref="A9:N9"/>
    <mergeCell ref="A11:N11"/>
    <mergeCell ref="A12:Q12"/>
    <mergeCell ref="A13:N13"/>
    <mergeCell ref="A18:O18"/>
    <mergeCell ref="A19:A20"/>
    <mergeCell ref="B19:B20"/>
    <mergeCell ref="C19:C20"/>
    <mergeCell ref="D19:D20"/>
    <mergeCell ref="E19:E20"/>
    <mergeCell ref="R19:R20"/>
    <mergeCell ref="G19:G20"/>
    <mergeCell ref="H19:H20"/>
    <mergeCell ref="I19:I20"/>
    <mergeCell ref="J19:J20"/>
    <mergeCell ref="K19:K20"/>
    <mergeCell ref="L19:L20"/>
    <mergeCell ref="M60:M61"/>
    <mergeCell ref="S19:S20"/>
    <mergeCell ref="T19:T20"/>
    <mergeCell ref="U19:W19"/>
    <mergeCell ref="A60:A61"/>
    <mergeCell ref="B60:B61"/>
    <mergeCell ref="C60:C61"/>
    <mergeCell ref="D60:D61"/>
    <mergeCell ref="E60:E61"/>
    <mergeCell ref="F60:F61"/>
    <mergeCell ref="G60:G61"/>
    <mergeCell ref="M19:M20"/>
    <mergeCell ref="N19:N20"/>
    <mergeCell ref="O19:O20"/>
    <mergeCell ref="P19:P20"/>
    <mergeCell ref="Q19:Q20"/>
    <mergeCell ref="H60:H61"/>
    <mergeCell ref="I60:I61"/>
    <mergeCell ref="J60:J61"/>
    <mergeCell ref="K60:K61"/>
    <mergeCell ref="L60:L61"/>
    <mergeCell ref="T60:T61"/>
    <mergeCell ref="U60:U61"/>
    <mergeCell ref="V60:V61"/>
    <mergeCell ref="W60:W61"/>
    <mergeCell ref="A62:A63"/>
    <mergeCell ref="B62:B63"/>
    <mergeCell ref="C62:C63"/>
    <mergeCell ref="D62:D63"/>
    <mergeCell ref="E62:E63"/>
    <mergeCell ref="F62:F63"/>
    <mergeCell ref="N60:N61"/>
    <mergeCell ref="O60:O61"/>
    <mergeCell ref="P60:P61"/>
    <mergeCell ref="Q60:Q61"/>
    <mergeCell ref="R60:R61"/>
    <mergeCell ref="S60:S61"/>
    <mergeCell ref="R62:R63"/>
    <mergeCell ref="G62:G63"/>
    <mergeCell ref="H62:H63"/>
    <mergeCell ref="I62:I63"/>
    <mergeCell ref="J62:J63"/>
    <mergeCell ref="K62:K63"/>
    <mergeCell ref="L62:L63"/>
    <mergeCell ref="M62:M63"/>
    <mergeCell ref="N62:N63"/>
    <mergeCell ref="O62:O63"/>
    <mergeCell ref="P62:P63"/>
    <mergeCell ref="Q62:Q63"/>
    <mergeCell ref="S62:S63"/>
    <mergeCell ref="T62:T63"/>
    <mergeCell ref="U62:U63"/>
    <mergeCell ref="V62:V63"/>
    <mergeCell ref="W62:W6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opLeftCell="D16" workbookViewId="0">
      <selection activeCell="A23" sqref="A23:W36"/>
    </sheetView>
  </sheetViews>
  <sheetFormatPr defaultRowHeight="15" x14ac:dyDescent="0.25"/>
  <sheetData>
    <row r="1" spans="1:23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3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23" x14ac:dyDescent="0.25">
      <c r="A3" s="55"/>
      <c r="B3" s="55"/>
      <c r="C3" s="55"/>
      <c r="D3" s="55"/>
      <c r="E3" s="55"/>
      <c r="F3" s="403" t="s">
        <v>0</v>
      </c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55"/>
      <c r="U3" s="55"/>
      <c r="V3" s="55"/>
      <c r="W3" s="55"/>
    </row>
    <row r="4" spans="1:23" x14ac:dyDescent="0.25">
      <c r="A4" s="55"/>
      <c r="B4" s="55"/>
      <c r="C4" s="55"/>
      <c r="D4" s="55"/>
      <c r="E4" s="55"/>
      <c r="F4" s="403" t="s">
        <v>1</v>
      </c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55"/>
      <c r="U4" s="55"/>
      <c r="V4" s="55"/>
      <c r="W4" s="55"/>
    </row>
    <row r="5" spans="1:23" x14ac:dyDescent="0.25">
      <c r="A5" s="55"/>
      <c r="B5" s="55"/>
      <c r="C5" s="55"/>
      <c r="D5" s="55"/>
      <c r="E5" s="55"/>
      <c r="F5" s="404" t="s">
        <v>2</v>
      </c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55"/>
      <c r="U5" s="55"/>
      <c r="V5" s="55"/>
      <c r="W5" s="55"/>
    </row>
    <row r="6" spans="1:23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</row>
    <row r="7" spans="1:23" x14ac:dyDescent="0.25">
      <c r="A7" s="397" t="s">
        <v>250</v>
      </c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56"/>
      <c r="P7" s="56"/>
      <c r="Q7" s="55"/>
      <c r="R7" s="55"/>
      <c r="S7" s="55"/>
      <c r="T7" s="55"/>
      <c r="U7" s="55"/>
      <c r="V7" s="55"/>
      <c r="W7" s="55"/>
    </row>
    <row r="8" spans="1:23" x14ac:dyDescent="0.25">
      <c r="A8" s="397" t="s">
        <v>251</v>
      </c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55"/>
      <c r="P8" s="55"/>
      <c r="Q8" s="57"/>
      <c r="R8" s="57"/>
      <c r="S8" s="57"/>
      <c r="T8" s="57"/>
      <c r="U8" s="57"/>
      <c r="V8" s="55"/>
      <c r="W8" s="55"/>
    </row>
    <row r="9" spans="1:23" x14ac:dyDescent="0.25">
      <c r="A9" s="397" t="s">
        <v>5</v>
      </c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7"/>
      <c r="M9" s="397"/>
      <c r="N9" s="397"/>
      <c r="O9" s="55"/>
      <c r="P9" s="55"/>
      <c r="Q9" s="57"/>
      <c r="R9" s="57"/>
      <c r="S9" s="57"/>
      <c r="T9" s="57"/>
      <c r="U9" s="57"/>
      <c r="V9" s="55"/>
      <c r="W9" s="55"/>
    </row>
    <row r="10" spans="1:23" x14ac:dyDescent="0.25">
      <c r="A10" s="397" t="s">
        <v>252</v>
      </c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7"/>
      <c r="M10" s="397"/>
      <c r="N10" s="397"/>
      <c r="O10" s="55"/>
      <c r="P10" s="55"/>
      <c r="Q10" s="57"/>
      <c r="R10" s="57"/>
      <c r="S10" s="57"/>
      <c r="T10" s="57"/>
      <c r="U10" s="57"/>
      <c r="V10" s="55"/>
      <c r="W10" s="55"/>
    </row>
    <row r="11" spans="1:23" x14ac:dyDescent="0.25">
      <c r="A11" s="397" t="s">
        <v>140</v>
      </c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55"/>
      <c r="P11" s="55"/>
      <c r="Q11" s="57"/>
      <c r="R11" s="57"/>
      <c r="S11" s="57"/>
      <c r="T11" s="57"/>
      <c r="U11" s="57"/>
      <c r="V11" s="55"/>
      <c r="W11" s="55"/>
    </row>
    <row r="12" spans="1:23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</row>
    <row r="13" spans="1:23" x14ac:dyDescent="0.25">
      <c r="A13" s="398" t="s">
        <v>253</v>
      </c>
      <c r="B13" s="399"/>
      <c r="C13" s="399"/>
      <c r="D13" s="399"/>
      <c r="E13" s="399"/>
      <c r="F13" s="399"/>
      <c r="G13" s="399"/>
      <c r="H13" s="399"/>
      <c r="I13" s="399"/>
      <c r="J13" s="399"/>
      <c r="K13" s="399"/>
      <c r="L13" s="399"/>
      <c r="M13" s="399"/>
      <c r="N13" s="399"/>
      <c r="O13" s="58"/>
      <c r="P13" s="58"/>
      <c r="Q13" s="58"/>
      <c r="R13" s="55"/>
      <c r="S13" s="55"/>
      <c r="T13" s="55"/>
      <c r="U13" s="55"/>
      <c r="V13" s="55"/>
      <c r="W13" s="55"/>
    </row>
    <row r="14" spans="1:23" x14ac:dyDescent="0.25">
      <c r="A14" s="400" t="s">
        <v>254</v>
      </c>
      <c r="B14" s="401"/>
      <c r="C14" s="401"/>
      <c r="D14" s="401"/>
      <c r="E14" s="401"/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55"/>
      <c r="S14" s="55"/>
      <c r="T14" s="55"/>
      <c r="U14" s="55"/>
      <c r="V14" s="55"/>
      <c r="W14" s="55"/>
    </row>
    <row r="15" spans="1:23" x14ac:dyDescent="0.25">
      <c r="A15" s="402" t="s">
        <v>10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59"/>
      <c r="P15" s="59"/>
      <c r="Q15" s="59"/>
      <c r="R15" s="55"/>
      <c r="S15" s="55"/>
      <c r="T15" s="55"/>
      <c r="U15" s="55"/>
      <c r="V15" s="55"/>
      <c r="W15" s="55"/>
    </row>
    <row r="16" spans="1:23" x14ac:dyDescent="0.25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</row>
    <row r="17" spans="1:23" x14ac:dyDescent="0.2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</row>
    <row r="18" spans="1:23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</row>
    <row r="19" spans="1:23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</row>
    <row r="20" spans="1:23" x14ac:dyDescent="0.25">
      <c r="A20" s="397" t="s">
        <v>11</v>
      </c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L20" s="397"/>
      <c r="M20" s="397"/>
      <c r="N20" s="397"/>
      <c r="O20" s="397"/>
      <c r="P20" s="55"/>
      <c r="Q20" s="55"/>
      <c r="R20" s="55"/>
      <c r="S20" s="55"/>
      <c r="T20" s="55"/>
      <c r="U20" s="55"/>
      <c r="V20" s="55"/>
      <c r="W20" s="55"/>
    </row>
    <row r="21" spans="1:23" x14ac:dyDescent="0.25">
      <c r="A21" s="357" t="s">
        <v>12</v>
      </c>
      <c r="B21" s="358" t="s">
        <v>13</v>
      </c>
      <c r="C21" s="355" t="s">
        <v>255</v>
      </c>
      <c r="D21" s="358" t="s">
        <v>15</v>
      </c>
      <c r="E21" s="358" t="s">
        <v>16</v>
      </c>
      <c r="F21" s="358" t="s">
        <v>17</v>
      </c>
      <c r="G21" s="358" t="s">
        <v>18</v>
      </c>
      <c r="H21" s="353" t="s">
        <v>19</v>
      </c>
      <c r="I21" s="353" t="s">
        <v>20</v>
      </c>
      <c r="J21" s="353" t="s">
        <v>21</v>
      </c>
      <c r="K21" s="353" t="s">
        <v>22</v>
      </c>
      <c r="L21" s="355" t="s">
        <v>23</v>
      </c>
      <c r="M21" s="355" t="s">
        <v>256</v>
      </c>
      <c r="N21" s="358" t="s">
        <v>25</v>
      </c>
      <c r="O21" s="358" t="s">
        <v>26</v>
      </c>
      <c r="P21" s="358" t="s">
        <v>27</v>
      </c>
      <c r="Q21" s="358" t="s">
        <v>28</v>
      </c>
      <c r="R21" s="358" t="s">
        <v>29</v>
      </c>
      <c r="S21" s="352" t="s">
        <v>30</v>
      </c>
      <c r="T21" s="358" t="s">
        <v>31</v>
      </c>
      <c r="U21" s="358" t="s">
        <v>32</v>
      </c>
      <c r="V21" s="358"/>
      <c r="W21" s="358"/>
    </row>
    <row r="22" spans="1:23" ht="24" x14ac:dyDescent="0.25">
      <c r="A22" s="357"/>
      <c r="B22" s="358"/>
      <c r="C22" s="356"/>
      <c r="D22" s="358"/>
      <c r="E22" s="358"/>
      <c r="F22" s="358"/>
      <c r="G22" s="358"/>
      <c r="H22" s="354"/>
      <c r="I22" s="354"/>
      <c r="J22" s="354"/>
      <c r="K22" s="354"/>
      <c r="L22" s="356"/>
      <c r="M22" s="356"/>
      <c r="N22" s="358"/>
      <c r="O22" s="358"/>
      <c r="P22" s="358"/>
      <c r="Q22" s="358"/>
      <c r="R22" s="358"/>
      <c r="S22" s="352"/>
      <c r="T22" s="358"/>
      <c r="U22" s="6" t="s">
        <v>33</v>
      </c>
      <c r="V22" s="6" t="s">
        <v>34</v>
      </c>
      <c r="W22" s="60" t="s">
        <v>35</v>
      </c>
    </row>
    <row r="23" spans="1:23" ht="108" x14ac:dyDescent="0.25">
      <c r="A23" s="61" t="s">
        <v>257</v>
      </c>
      <c r="B23" s="62" t="s">
        <v>258</v>
      </c>
      <c r="C23" s="62" t="s">
        <v>259</v>
      </c>
      <c r="D23" s="62">
        <v>2</v>
      </c>
      <c r="E23" s="62">
        <v>2</v>
      </c>
      <c r="F23" s="62" t="s">
        <v>38</v>
      </c>
      <c r="G23" s="62"/>
      <c r="H23" s="62"/>
      <c r="I23" s="62">
        <v>2</v>
      </c>
      <c r="J23" s="62"/>
      <c r="K23" s="62"/>
      <c r="L23" s="62">
        <v>1</v>
      </c>
      <c r="M23" s="62">
        <v>1330</v>
      </c>
      <c r="N23" s="62"/>
      <c r="O23" s="62"/>
      <c r="P23" s="62"/>
      <c r="Q23" s="62"/>
      <c r="R23" s="62" t="s">
        <v>260</v>
      </c>
      <c r="S23" s="62"/>
      <c r="T23" s="62"/>
      <c r="U23" s="62"/>
      <c r="V23" s="62"/>
      <c r="W23" s="63"/>
    </row>
    <row r="24" spans="1:23" ht="108" x14ac:dyDescent="0.25">
      <c r="A24" s="64" t="s">
        <v>261</v>
      </c>
      <c r="B24" s="6" t="s">
        <v>262</v>
      </c>
      <c r="C24" s="6" t="s">
        <v>259</v>
      </c>
      <c r="D24" s="6">
        <v>2</v>
      </c>
      <c r="E24" s="6">
        <v>2</v>
      </c>
      <c r="F24" s="6" t="s">
        <v>38</v>
      </c>
      <c r="G24" s="6"/>
      <c r="H24" s="6"/>
      <c r="I24" s="6">
        <v>2</v>
      </c>
      <c r="J24" s="6"/>
      <c r="K24" s="6"/>
      <c r="L24" s="6">
        <v>1</v>
      </c>
      <c r="M24" s="6">
        <v>1526.2</v>
      </c>
      <c r="N24" s="6"/>
      <c r="O24" s="6"/>
      <c r="P24" s="6"/>
      <c r="Q24" s="6"/>
      <c r="R24" s="62" t="s">
        <v>263</v>
      </c>
      <c r="S24" s="6"/>
      <c r="T24" s="6"/>
      <c r="U24" s="6"/>
      <c r="V24" s="6"/>
      <c r="W24" s="60"/>
    </row>
    <row r="25" spans="1:23" ht="120" x14ac:dyDescent="0.25">
      <c r="A25" s="64" t="s">
        <v>264</v>
      </c>
      <c r="B25" s="6" t="s">
        <v>258</v>
      </c>
      <c r="C25" s="6" t="s">
        <v>259</v>
      </c>
      <c r="D25" s="6">
        <v>2</v>
      </c>
      <c r="E25" s="6">
        <v>2</v>
      </c>
      <c r="F25" s="6" t="s">
        <v>38</v>
      </c>
      <c r="G25" s="6"/>
      <c r="H25" s="6"/>
      <c r="I25" s="6">
        <v>2</v>
      </c>
      <c r="J25" s="6"/>
      <c r="K25" s="6"/>
      <c r="L25" s="6">
        <v>1</v>
      </c>
      <c r="M25" s="6">
        <v>1844.1</v>
      </c>
      <c r="N25" s="6"/>
      <c r="O25" s="6"/>
      <c r="P25" s="6"/>
      <c r="Q25" s="6"/>
      <c r="R25" s="62" t="s">
        <v>265</v>
      </c>
      <c r="S25" s="6"/>
      <c r="T25" s="6"/>
      <c r="U25" s="6"/>
      <c r="V25" s="6"/>
      <c r="W25" s="60"/>
    </row>
    <row r="26" spans="1:23" ht="120" x14ac:dyDescent="0.25">
      <c r="A26" s="64" t="s">
        <v>266</v>
      </c>
      <c r="B26" s="6" t="s">
        <v>262</v>
      </c>
      <c r="C26" s="6" t="s">
        <v>259</v>
      </c>
      <c r="D26" s="6">
        <v>2</v>
      </c>
      <c r="E26" s="6">
        <v>2</v>
      </c>
      <c r="F26" s="6" t="s">
        <v>38</v>
      </c>
      <c r="G26" s="6"/>
      <c r="H26" s="6"/>
      <c r="I26" s="6">
        <v>2</v>
      </c>
      <c r="J26" s="6"/>
      <c r="K26" s="6"/>
      <c r="L26" s="6">
        <v>1</v>
      </c>
      <c r="M26" s="6">
        <v>1096.0999999999999</v>
      </c>
      <c r="N26" s="6"/>
      <c r="O26" s="6"/>
      <c r="P26" s="6"/>
      <c r="Q26" s="6"/>
      <c r="R26" s="62" t="s">
        <v>267</v>
      </c>
      <c r="S26" s="6"/>
      <c r="T26" s="6"/>
      <c r="U26" s="6"/>
      <c r="V26" s="6"/>
      <c r="W26" s="60"/>
    </row>
    <row r="27" spans="1:23" ht="120" x14ac:dyDescent="0.25">
      <c r="A27" s="64" t="s">
        <v>268</v>
      </c>
      <c r="B27" s="6" t="s">
        <v>269</v>
      </c>
      <c r="C27" s="6" t="s">
        <v>270</v>
      </c>
      <c r="D27" s="6">
        <v>2</v>
      </c>
      <c r="E27" s="6">
        <v>2</v>
      </c>
      <c r="F27" s="6" t="s">
        <v>38</v>
      </c>
      <c r="G27" s="6"/>
      <c r="H27" s="6">
        <v>2</v>
      </c>
      <c r="I27" s="6"/>
      <c r="J27" s="6"/>
      <c r="K27" s="6"/>
      <c r="L27" s="6">
        <v>1</v>
      </c>
      <c r="M27" s="6">
        <v>1208.4000000000001</v>
      </c>
      <c r="N27" s="6"/>
      <c r="O27" s="6"/>
      <c r="P27" s="6"/>
      <c r="Q27" s="6"/>
      <c r="R27" s="62" t="s">
        <v>267</v>
      </c>
      <c r="S27" s="6"/>
      <c r="T27" s="6"/>
      <c r="U27" s="6"/>
      <c r="V27" s="6"/>
      <c r="W27" s="60"/>
    </row>
    <row r="28" spans="1:23" ht="120" x14ac:dyDescent="0.25">
      <c r="A28" s="64" t="s">
        <v>271</v>
      </c>
      <c r="B28" s="6" t="s">
        <v>272</v>
      </c>
      <c r="C28" s="6" t="s">
        <v>273</v>
      </c>
      <c r="D28" s="6">
        <v>2</v>
      </c>
      <c r="E28" s="6">
        <v>2</v>
      </c>
      <c r="F28" s="6" t="s">
        <v>38</v>
      </c>
      <c r="G28" s="6"/>
      <c r="H28" s="6"/>
      <c r="I28" s="6">
        <v>2</v>
      </c>
      <c r="J28" s="6"/>
      <c r="K28" s="6"/>
      <c r="L28" s="6">
        <v>1</v>
      </c>
      <c r="M28" s="6">
        <v>834.5</v>
      </c>
      <c r="N28" s="6"/>
      <c r="O28" s="6"/>
      <c r="P28" s="6"/>
      <c r="Q28" s="6"/>
      <c r="R28" s="62" t="s">
        <v>274</v>
      </c>
      <c r="S28" s="6"/>
      <c r="T28" s="6"/>
      <c r="U28" s="6"/>
      <c r="V28" s="6"/>
      <c r="W28" s="60"/>
    </row>
    <row r="29" spans="1:23" ht="108" x14ac:dyDescent="0.25">
      <c r="A29" s="64" t="s">
        <v>275</v>
      </c>
      <c r="B29" s="6" t="s">
        <v>276</v>
      </c>
      <c r="C29" s="6" t="s">
        <v>273</v>
      </c>
      <c r="D29" s="65">
        <v>2</v>
      </c>
      <c r="E29" s="6">
        <v>2</v>
      </c>
      <c r="F29" s="6" t="s">
        <v>114</v>
      </c>
      <c r="G29" s="6"/>
      <c r="H29" s="6"/>
      <c r="I29" s="6">
        <v>2</v>
      </c>
      <c r="J29" s="6"/>
      <c r="K29" s="6"/>
      <c r="L29" s="6">
        <v>1</v>
      </c>
      <c r="M29" s="6">
        <v>463.1</v>
      </c>
      <c r="N29" s="6"/>
      <c r="O29" s="6"/>
      <c r="P29" s="6"/>
      <c r="Q29" s="6"/>
      <c r="R29" s="62" t="s">
        <v>277</v>
      </c>
      <c r="S29" s="6"/>
      <c r="T29" s="6"/>
      <c r="U29" s="6"/>
      <c r="V29" s="6"/>
      <c r="W29" s="60"/>
    </row>
    <row r="30" spans="1:23" ht="132" x14ac:dyDescent="0.25">
      <c r="A30" s="64" t="s">
        <v>278</v>
      </c>
      <c r="B30" s="6" t="s">
        <v>279</v>
      </c>
      <c r="C30" s="6" t="s">
        <v>280</v>
      </c>
      <c r="D30" s="6">
        <v>3</v>
      </c>
      <c r="E30" s="6">
        <v>3</v>
      </c>
      <c r="F30" s="6" t="s">
        <v>281</v>
      </c>
      <c r="G30" s="6"/>
      <c r="H30" s="6">
        <v>2</v>
      </c>
      <c r="I30" s="6">
        <v>1</v>
      </c>
      <c r="J30" s="6"/>
      <c r="K30" s="6"/>
      <c r="L30" s="6">
        <v>2</v>
      </c>
      <c r="M30" s="6">
        <v>1875</v>
      </c>
      <c r="N30" s="6"/>
      <c r="O30" s="6"/>
      <c r="P30" s="6"/>
      <c r="Q30" s="6"/>
      <c r="R30" s="62" t="s">
        <v>282</v>
      </c>
      <c r="S30" s="6"/>
      <c r="T30" s="6"/>
      <c r="U30" s="6"/>
      <c r="V30" s="6"/>
      <c r="W30" s="60"/>
    </row>
    <row r="31" spans="1:23" ht="108" x14ac:dyDescent="0.25">
      <c r="A31" s="64" t="s">
        <v>283</v>
      </c>
      <c r="B31" s="6" t="s">
        <v>284</v>
      </c>
      <c r="C31" s="6" t="s">
        <v>285</v>
      </c>
      <c r="D31" s="6">
        <v>4</v>
      </c>
      <c r="E31" s="6">
        <v>2</v>
      </c>
      <c r="F31" s="6" t="s">
        <v>38</v>
      </c>
      <c r="G31" s="6"/>
      <c r="H31" s="6">
        <v>4</v>
      </c>
      <c r="I31" s="6"/>
      <c r="J31" s="6"/>
      <c r="K31" s="6"/>
      <c r="L31" s="6">
        <v>1</v>
      </c>
      <c r="M31" s="6">
        <v>1582</v>
      </c>
      <c r="N31" s="6"/>
      <c r="O31" s="6"/>
      <c r="P31" s="6"/>
      <c r="Q31" s="6"/>
      <c r="R31" s="62" t="s">
        <v>286</v>
      </c>
      <c r="S31" s="6"/>
      <c r="T31" s="6"/>
      <c r="U31" s="6"/>
      <c r="V31" s="6"/>
      <c r="W31" s="60"/>
    </row>
    <row r="32" spans="1:23" ht="108" x14ac:dyDescent="0.25">
      <c r="A32" s="64" t="s">
        <v>287</v>
      </c>
      <c r="B32" s="6" t="s">
        <v>288</v>
      </c>
      <c r="C32" s="6" t="s">
        <v>289</v>
      </c>
      <c r="D32" s="6">
        <v>3</v>
      </c>
      <c r="E32" s="6">
        <v>3</v>
      </c>
      <c r="F32" s="6" t="s">
        <v>290</v>
      </c>
      <c r="G32" s="6"/>
      <c r="H32" s="6">
        <v>1</v>
      </c>
      <c r="I32" s="6">
        <v>2</v>
      </c>
      <c r="J32" s="6"/>
      <c r="K32" s="6"/>
      <c r="L32" s="6">
        <v>1</v>
      </c>
      <c r="M32" s="6">
        <v>1844.8</v>
      </c>
      <c r="N32" s="6"/>
      <c r="O32" s="6"/>
      <c r="P32" s="6"/>
      <c r="Q32" s="6"/>
      <c r="R32" s="6" t="s">
        <v>291</v>
      </c>
      <c r="S32" s="6"/>
      <c r="T32" s="6"/>
      <c r="U32" s="6"/>
      <c r="V32" s="6"/>
      <c r="W32" s="60"/>
    </row>
    <row r="33" spans="1:23" ht="120" x14ac:dyDescent="0.25">
      <c r="A33" s="64" t="s">
        <v>292</v>
      </c>
      <c r="B33" s="6" t="s">
        <v>258</v>
      </c>
      <c r="C33" s="6" t="s">
        <v>259</v>
      </c>
      <c r="D33" s="6">
        <v>2</v>
      </c>
      <c r="E33" s="6">
        <v>2</v>
      </c>
      <c r="F33" s="6" t="s">
        <v>290</v>
      </c>
      <c r="G33" s="6"/>
      <c r="H33" s="6"/>
      <c r="I33" s="6">
        <v>2</v>
      </c>
      <c r="J33" s="6"/>
      <c r="K33" s="6"/>
      <c r="L33" s="6">
        <v>1</v>
      </c>
      <c r="M33" s="6">
        <v>1500.2</v>
      </c>
      <c r="N33" s="6"/>
      <c r="O33" s="6"/>
      <c r="P33" s="6"/>
      <c r="Q33" s="6"/>
      <c r="R33" s="6" t="s">
        <v>293</v>
      </c>
      <c r="S33" s="6"/>
      <c r="T33" s="6"/>
      <c r="U33" s="6"/>
      <c r="V33" s="6"/>
      <c r="W33" s="60"/>
    </row>
    <row r="34" spans="1:23" ht="84" x14ac:dyDescent="0.25">
      <c r="A34" s="64" t="s">
        <v>294</v>
      </c>
      <c r="B34" s="6" t="s">
        <v>258</v>
      </c>
      <c r="C34" s="6" t="s">
        <v>259</v>
      </c>
      <c r="D34" s="6">
        <v>2</v>
      </c>
      <c r="E34" s="6">
        <v>2</v>
      </c>
      <c r="F34" s="6" t="s">
        <v>290</v>
      </c>
      <c r="G34" s="6"/>
      <c r="H34" s="6">
        <v>1</v>
      </c>
      <c r="I34" s="6">
        <v>1</v>
      </c>
      <c r="J34" s="6"/>
      <c r="K34" s="6"/>
      <c r="L34" s="6">
        <v>1</v>
      </c>
      <c r="M34" s="6">
        <v>1175.7</v>
      </c>
      <c r="N34" s="6"/>
      <c r="O34" s="6"/>
      <c r="P34" s="6"/>
      <c r="Q34" s="6"/>
      <c r="R34" s="6" t="s">
        <v>295</v>
      </c>
      <c r="S34" s="6"/>
      <c r="T34" s="6"/>
      <c r="U34" s="6"/>
      <c r="V34" s="6"/>
      <c r="W34" s="60"/>
    </row>
    <row r="35" spans="1:23" ht="120" x14ac:dyDescent="0.25">
      <c r="A35" s="64" t="s">
        <v>296</v>
      </c>
      <c r="B35" s="6" t="s">
        <v>272</v>
      </c>
      <c r="C35" s="6" t="s">
        <v>273</v>
      </c>
      <c r="D35" s="6">
        <v>2</v>
      </c>
      <c r="E35" s="6">
        <v>2</v>
      </c>
      <c r="F35" s="6" t="s">
        <v>290</v>
      </c>
      <c r="G35" s="6"/>
      <c r="H35" s="6"/>
      <c r="I35" s="6">
        <v>2</v>
      </c>
      <c r="J35" s="6"/>
      <c r="K35" s="6"/>
      <c r="L35" s="6">
        <v>1</v>
      </c>
      <c r="M35" s="6">
        <v>470</v>
      </c>
      <c r="N35" s="6"/>
      <c r="O35" s="6"/>
      <c r="P35" s="6"/>
      <c r="Q35" s="6"/>
      <c r="R35" s="6" t="s">
        <v>297</v>
      </c>
      <c r="S35" s="6"/>
      <c r="T35" s="6"/>
      <c r="U35" s="6"/>
      <c r="V35" s="6"/>
      <c r="W35" s="60"/>
    </row>
    <row r="36" spans="1:23" ht="120" x14ac:dyDescent="0.25">
      <c r="A36" s="64" t="s">
        <v>298</v>
      </c>
      <c r="B36" s="6" t="s">
        <v>299</v>
      </c>
      <c r="C36" s="6" t="s">
        <v>300</v>
      </c>
      <c r="D36" s="6">
        <v>1</v>
      </c>
      <c r="E36" s="6">
        <v>1</v>
      </c>
      <c r="F36" s="6" t="s">
        <v>290</v>
      </c>
      <c r="G36" s="6"/>
      <c r="H36" s="6"/>
      <c r="I36" s="6">
        <v>1</v>
      </c>
      <c r="J36" s="6"/>
      <c r="K36" s="6"/>
      <c r="L36" s="6">
        <v>1</v>
      </c>
      <c r="M36" s="6">
        <v>283.5</v>
      </c>
      <c r="N36" s="6"/>
      <c r="O36" s="6"/>
      <c r="P36" s="6"/>
      <c r="Q36" s="6"/>
      <c r="R36" s="6" t="s">
        <v>301</v>
      </c>
      <c r="S36" s="6"/>
      <c r="T36" s="6"/>
      <c r="U36" s="6"/>
      <c r="V36" s="6"/>
      <c r="W36" s="60"/>
    </row>
    <row r="37" spans="1:23" x14ac:dyDescent="0.25">
      <c r="A37" s="6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0"/>
    </row>
    <row r="38" spans="1:23" x14ac:dyDescent="0.25">
      <c r="A38" s="6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0"/>
    </row>
    <row r="39" spans="1:23" x14ac:dyDescent="0.25">
      <c r="A39" s="6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0"/>
    </row>
    <row r="40" spans="1:23" x14ac:dyDescent="0.25">
      <c r="A40" s="6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0"/>
    </row>
    <row r="41" spans="1:23" x14ac:dyDescent="0.25">
      <c r="A41" s="6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0"/>
    </row>
    <row r="42" spans="1:23" x14ac:dyDescent="0.25">
      <c r="A42" s="396" t="s">
        <v>168</v>
      </c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396"/>
      <c r="U42" s="396"/>
      <c r="V42" s="396"/>
      <c r="W42" s="396"/>
    </row>
    <row r="43" spans="1:23" x14ac:dyDescent="0.25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</row>
    <row r="44" spans="1:23" x14ac:dyDescent="0.25">
      <c r="A44" s="66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</row>
    <row r="45" spans="1:23" x14ac:dyDescent="0.25">
      <c r="A45" s="66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</row>
  </sheetData>
  <mergeCells count="34">
    <mergeCell ref="A9:N9"/>
    <mergeCell ref="F3:S3"/>
    <mergeCell ref="F4:S4"/>
    <mergeCell ref="F5:S5"/>
    <mergeCell ref="A7:N7"/>
    <mergeCell ref="A8:N8"/>
    <mergeCell ref="F21:F22"/>
    <mergeCell ref="A10:N10"/>
    <mergeCell ref="A11:N11"/>
    <mergeCell ref="A13:N13"/>
    <mergeCell ref="A14:Q14"/>
    <mergeCell ref="A15:N15"/>
    <mergeCell ref="A20:O20"/>
    <mergeCell ref="A21:A22"/>
    <mergeCell ref="B21:B22"/>
    <mergeCell ref="C21:C22"/>
    <mergeCell ref="D21:D22"/>
    <mergeCell ref="E21:E22"/>
    <mergeCell ref="S21:S22"/>
    <mergeCell ref="T21:T22"/>
    <mergeCell ref="U21:W21"/>
    <mergeCell ref="A42:W43"/>
    <mergeCell ref="M21:M22"/>
    <mergeCell ref="N21:N22"/>
    <mergeCell ref="O21:O22"/>
    <mergeCell ref="P21:P22"/>
    <mergeCell ref="Q21:Q22"/>
    <mergeCell ref="R21:R22"/>
    <mergeCell ref="G21:G22"/>
    <mergeCell ref="H21:H22"/>
    <mergeCell ref="I21:I22"/>
    <mergeCell ref="J21:J22"/>
    <mergeCell ref="K21:K22"/>
    <mergeCell ref="L21:L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opLeftCell="D37" workbookViewId="0">
      <selection activeCell="A21" sqref="A21:W42"/>
    </sheetView>
  </sheetViews>
  <sheetFormatPr defaultRowHeight="15" x14ac:dyDescent="0.25"/>
  <sheetData>
    <row r="1" spans="1:21" ht="15.75" x14ac:dyDescent="0.3">
      <c r="F1" s="394" t="s">
        <v>0</v>
      </c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21" ht="15.75" x14ac:dyDescent="0.3">
      <c r="F2" s="394" t="s">
        <v>1</v>
      </c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</row>
    <row r="3" spans="1:21" ht="15.75" x14ac:dyDescent="0.3">
      <c r="F3" s="395" t="s">
        <v>2</v>
      </c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</row>
    <row r="5" spans="1:21" x14ac:dyDescent="0.25">
      <c r="A5" s="389" t="s">
        <v>302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6"/>
      <c r="P5" s="36"/>
    </row>
    <row r="6" spans="1:21" x14ac:dyDescent="0.25">
      <c r="A6" s="389" t="s">
        <v>303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Q6" s="37"/>
      <c r="R6" s="37"/>
      <c r="S6" s="37"/>
      <c r="T6" s="37"/>
      <c r="U6" s="37"/>
    </row>
    <row r="7" spans="1:21" x14ac:dyDescent="0.25">
      <c r="A7" s="389" t="s">
        <v>5</v>
      </c>
      <c r="B7" s="389"/>
      <c r="C7" s="389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Q7" s="37"/>
      <c r="R7" s="37"/>
      <c r="S7" s="37"/>
      <c r="T7" s="37"/>
      <c r="U7" s="37"/>
    </row>
    <row r="8" spans="1:21" x14ac:dyDescent="0.25">
      <c r="A8" s="389" t="s">
        <v>304</v>
      </c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Q8" s="37"/>
      <c r="R8" s="37"/>
      <c r="S8" s="37"/>
      <c r="T8" s="37"/>
      <c r="U8" s="37"/>
    </row>
    <row r="9" spans="1:21" x14ac:dyDescent="0.25">
      <c r="A9" s="389" t="s">
        <v>305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Q9" s="37"/>
      <c r="R9" s="37"/>
      <c r="S9" s="37"/>
      <c r="T9" s="37"/>
      <c r="U9" s="37"/>
    </row>
    <row r="11" spans="1:21" x14ac:dyDescent="0.25">
      <c r="A11" s="390" t="s">
        <v>306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4"/>
      <c r="P11" s="4"/>
      <c r="Q11" s="4"/>
    </row>
    <row r="12" spans="1:21" x14ac:dyDescent="0.25">
      <c r="A12" s="392" t="s">
        <v>307</v>
      </c>
      <c r="B12" s="393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</row>
    <row r="13" spans="1:21" x14ac:dyDescent="0.25">
      <c r="A13" s="372" t="s">
        <v>10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5"/>
      <c r="P13" s="5"/>
      <c r="Q13" s="5"/>
    </row>
    <row r="18" spans="1:23" x14ac:dyDescent="0.25">
      <c r="A18" s="389" t="s">
        <v>11</v>
      </c>
      <c r="B18" s="389"/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</row>
    <row r="19" spans="1:23" x14ac:dyDescent="0.25">
      <c r="A19" s="357" t="s">
        <v>12</v>
      </c>
      <c r="B19" s="358" t="s">
        <v>13</v>
      </c>
      <c r="C19" s="355" t="s">
        <v>14</v>
      </c>
      <c r="D19" s="358" t="s">
        <v>15</v>
      </c>
      <c r="E19" s="358" t="s">
        <v>16</v>
      </c>
      <c r="F19" s="358" t="s">
        <v>17</v>
      </c>
      <c r="G19" s="358" t="s">
        <v>18</v>
      </c>
      <c r="H19" s="353" t="s">
        <v>19</v>
      </c>
      <c r="I19" s="353" t="s">
        <v>20</v>
      </c>
      <c r="J19" s="353" t="s">
        <v>21</v>
      </c>
      <c r="K19" s="353" t="s">
        <v>22</v>
      </c>
      <c r="L19" s="355" t="s">
        <v>23</v>
      </c>
      <c r="M19" s="355" t="s">
        <v>24</v>
      </c>
      <c r="N19" s="358" t="s">
        <v>25</v>
      </c>
      <c r="O19" s="358" t="s">
        <v>26</v>
      </c>
      <c r="P19" s="358" t="s">
        <v>27</v>
      </c>
      <c r="Q19" s="358" t="s">
        <v>28</v>
      </c>
      <c r="R19" s="358" t="s">
        <v>29</v>
      </c>
      <c r="S19" s="352" t="s">
        <v>30</v>
      </c>
      <c r="T19" s="358" t="s">
        <v>31</v>
      </c>
      <c r="U19" s="358" t="s">
        <v>32</v>
      </c>
      <c r="V19" s="358"/>
      <c r="W19" s="358"/>
    </row>
    <row r="20" spans="1:23" ht="24" x14ac:dyDescent="0.25">
      <c r="A20" s="357"/>
      <c r="B20" s="358"/>
      <c r="C20" s="356"/>
      <c r="D20" s="358"/>
      <c r="E20" s="358"/>
      <c r="F20" s="358"/>
      <c r="G20" s="358"/>
      <c r="H20" s="354"/>
      <c r="I20" s="354"/>
      <c r="J20" s="354"/>
      <c r="K20" s="354"/>
      <c r="L20" s="356"/>
      <c r="M20" s="356"/>
      <c r="N20" s="358"/>
      <c r="O20" s="358"/>
      <c r="P20" s="358"/>
      <c r="Q20" s="358"/>
      <c r="R20" s="358"/>
      <c r="S20" s="352"/>
      <c r="T20" s="358"/>
      <c r="U20" s="6" t="s">
        <v>33</v>
      </c>
      <c r="V20" s="6" t="s">
        <v>34</v>
      </c>
      <c r="W20" s="6" t="s">
        <v>35</v>
      </c>
    </row>
    <row r="21" spans="1:23" ht="72" x14ac:dyDescent="0.25">
      <c r="A21" s="64" t="s">
        <v>308</v>
      </c>
      <c r="B21" s="6" t="s">
        <v>153</v>
      </c>
      <c r="C21" s="67" t="s">
        <v>309</v>
      </c>
      <c r="D21" s="6">
        <v>7</v>
      </c>
      <c r="E21" s="6">
        <v>3</v>
      </c>
      <c r="F21" s="6" t="s">
        <v>310</v>
      </c>
      <c r="G21" s="6"/>
      <c r="H21" s="68"/>
      <c r="I21" s="68"/>
      <c r="J21" s="68"/>
      <c r="K21" s="68"/>
      <c r="L21" s="67">
        <v>1</v>
      </c>
      <c r="M21" s="67">
        <v>2359.1</v>
      </c>
      <c r="N21" s="6"/>
      <c r="O21" s="6"/>
      <c r="P21" s="6"/>
      <c r="Q21" s="6"/>
      <c r="R21" s="6" t="s">
        <v>311</v>
      </c>
      <c r="S21" s="69"/>
      <c r="T21" s="6" t="s">
        <v>146</v>
      </c>
      <c r="U21" s="6">
        <v>0</v>
      </c>
      <c r="V21" s="6">
        <v>0</v>
      </c>
      <c r="W21" s="6">
        <v>0</v>
      </c>
    </row>
    <row r="22" spans="1:23" ht="75" x14ac:dyDescent="0.25">
      <c r="A22" s="70" t="s">
        <v>312</v>
      </c>
      <c r="B22" s="71" t="s">
        <v>313</v>
      </c>
      <c r="C22" s="71" t="s">
        <v>314</v>
      </c>
      <c r="D22" s="71">
        <v>3</v>
      </c>
      <c r="E22" s="71">
        <v>2</v>
      </c>
      <c r="F22" s="71" t="s">
        <v>315</v>
      </c>
      <c r="G22" s="71"/>
      <c r="H22" s="71"/>
      <c r="I22" s="71"/>
      <c r="J22" s="71"/>
      <c r="K22" s="71"/>
      <c r="L22" s="71">
        <v>1</v>
      </c>
      <c r="M22" s="71">
        <v>2672</v>
      </c>
      <c r="N22" s="71"/>
      <c r="O22" s="71"/>
      <c r="P22" s="71"/>
      <c r="Q22" s="71"/>
      <c r="R22" s="71" t="s">
        <v>316</v>
      </c>
      <c r="S22" s="71"/>
      <c r="T22" s="71" t="s">
        <v>146</v>
      </c>
      <c r="U22" s="71">
        <v>0</v>
      </c>
      <c r="V22" s="71">
        <v>0</v>
      </c>
      <c r="W22" s="71">
        <v>0</v>
      </c>
    </row>
    <row r="23" spans="1:23" ht="48" x14ac:dyDescent="0.25">
      <c r="A23" s="64" t="s">
        <v>317</v>
      </c>
      <c r="B23" s="6" t="s">
        <v>153</v>
      </c>
      <c r="C23" s="67" t="s">
        <v>318</v>
      </c>
      <c r="D23" s="6">
        <v>6</v>
      </c>
      <c r="E23" s="6">
        <v>3</v>
      </c>
      <c r="F23" s="6" t="s">
        <v>310</v>
      </c>
      <c r="G23" s="6"/>
      <c r="H23" s="68"/>
      <c r="I23" s="68"/>
      <c r="J23" s="68"/>
      <c r="K23" s="68"/>
      <c r="L23" s="67">
        <v>1</v>
      </c>
      <c r="M23" s="67">
        <v>1805</v>
      </c>
      <c r="N23" s="6"/>
      <c r="O23" s="6"/>
      <c r="P23" s="6"/>
      <c r="Q23" s="6"/>
      <c r="R23" s="6" t="s">
        <v>319</v>
      </c>
      <c r="S23" s="69"/>
      <c r="T23" s="6" t="s">
        <v>146</v>
      </c>
      <c r="U23" s="6">
        <v>0</v>
      </c>
      <c r="V23" s="6">
        <v>0</v>
      </c>
      <c r="W23" s="6">
        <v>0</v>
      </c>
    </row>
    <row r="24" spans="1:23" ht="60" x14ac:dyDescent="0.25">
      <c r="A24" s="64" t="s">
        <v>320</v>
      </c>
      <c r="B24" s="6" t="s">
        <v>153</v>
      </c>
      <c r="C24" s="67" t="s">
        <v>321</v>
      </c>
      <c r="D24" s="6">
        <v>4</v>
      </c>
      <c r="E24" s="6">
        <v>3</v>
      </c>
      <c r="F24" s="6" t="s">
        <v>310</v>
      </c>
      <c r="G24" s="6"/>
      <c r="H24" s="68"/>
      <c r="I24" s="68"/>
      <c r="J24" s="68"/>
      <c r="K24" s="68"/>
      <c r="L24" s="67">
        <v>1</v>
      </c>
      <c r="M24" s="67">
        <v>1848</v>
      </c>
      <c r="N24" s="6"/>
      <c r="O24" s="6"/>
      <c r="P24" s="6"/>
      <c r="Q24" s="6"/>
      <c r="R24" s="6" t="s">
        <v>322</v>
      </c>
      <c r="S24" s="69"/>
      <c r="T24" s="6" t="s">
        <v>146</v>
      </c>
      <c r="U24" s="6">
        <v>0</v>
      </c>
      <c r="V24" s="6">
        <v>0</v>
      </c>
      <c r="W24" s="6">
        <v>0</v>
      </c>
    </row>
    <row r="25" spans="1:23" ht="60" x14ac:dyDescent="0.25">
      <c r="A25" s="64" t="s">
        <v>323</v>
      </c>
      <c r="B25" s="6" t="s">
        <v>324</v>
      </c>
      <c r="C25" s="67" t="s">
        <v>325</v>
      </c>
      <c r="D25" s="6">
        <v>2</v>
      </c>
      <c r="E25" s="6">
        <v>1</v>
      </c>
      <c r="F25" s="6" t="s">
        <v>310</v>
      </c>
      <c r="G25" s="6"/>
      <c r="H25" s="68"/>
      <c r="I25" s="68"/>
      <c r="J25" s="68"/>
      <c r="K25" s="68"/>
      <c r="L25" s="67">
        <v>1</v>
      </c>
      <c r="M25" s="67">
        <v>3060</v>
      </c>
      <c r="N25" s="6"/>
      <c r="O25" s="6"/>
      <c r="P25" s="6"/>
      <c r="Q25" s="6"/>
      <c r="R25" s="6" t="s">
        <v>326</v>
      </c>
      <c r="S25" s="69"/>
      <c r="T25" s="6" t="s">
        <v>327</v>
      </c>
      <c r="U25" s="6">
        <v>0</v>
      </c>
      <c r="V25" s="6">
        <v>0</v>
      </c>
      <c r="W25" s="6">
        <v>0</v>
      </c>
    </row>
    <row r="26" spans="1:23" ht="60" x14ac:dyDescent="0.25">
      <c r="A26" s="64" t="s">
        <v>328</v>
      </c>
      <c r="B26" s="6" t="s">
        <v>324</v>
      </c>
      <c r="C26" s="67" t="s">
        <v>329</v>
      </c>
      <c r="D26" s="6">
        <v>2</v>
      </c>
      <c r="E26" s="6">
        <v>1</v>
      </c>
      <c r="F26" s="6" t="s">
        <v>330</v>
      </c>
      <c r="G26" s="6"/>
      <c r="H26" s="68"/>
      <c r="I26" s="68"/>
      <c r="J26" s="68"/>
      <c r="K26" s="68"/>
      <c r="L26" s="67">
        <v>1</v>
      </c>
      <c r="M26" s="67">
        <v>2360.5</v>
      </c>
      <c r="N26" s="6"/>
      <c r="O26" s="6"/>
      <c r="P26" s="6"/>
      <c r="Q26" s="6"/>
      <c r="R26" s="6" t="s">
        <v>331</v>
      </c>
      <c r="S26" s="69"/>
      <c r="T26" s="6" t="s">
        <v>146</v>
      </c>
      <c r="U26" s="6">
        <v>0</v>
      </c>
      <c r="V26" s="6">
        <v>0</v>
      </c>
      <c r="W26" s="6">
        <v>0</v>
      </c>
    </row>
    <row r="27" spans="1:23" ht="60" x14ac:dyDescent="0.25">
      <c r="A27" s="64" t="s">
        <v>332</v>
      </c>
      <c r="B27" s="6" t="s">
        <v>153</v>
      </c>
      <c r="C27" s="67" t="s">
        <v>309</v>
      </c>
      <c r="D27" s="6">
        <v>7</v>
      </c>
      <c r="E27" s="6">
        <v>3</v>
      </c>
      <c r="F27" s="6" t="s">
        <v>333</v>
      </c>
      <c r="G27" s="6"/>
      <c r="H27" s="68"/>
      <c r="I27" s="68"/>
      <c r="J27" s="68"/>
      <c r="K27" s="68"/>
      <c r="L27" s="67">
        <v>1</v>
      </c>
      <c r="M27" s="67">
        <v>1650</v>
      </c>
      <c r="N27" s="6"/>
      <c r="O27" s="6"/>
      <c r="P27" s="6"/>
      <c r="Q27" s="6"/>
      <c r="R27" s="6" t="s">
        <v>334</v>
      </c>
      <c r="S27" s="69"/>
      <c r="T27" s="6" t="s">
        <v>146</v>
      </c>
      <c r="U27" s="6">
        <v>0</v>
      </c>
      <c r="V27" s="6">
        <v>0</v>
      </c>
      <c r="W27" s="6">
        <v>0</v>
      </c>
    </row>
    <row r="28" spans="1:23" ht="60" x14ac:dyDescent="0.25">
      <c r="A28" s="64" t="s">
        <v>335</v>
      </c>
      <c r="B28" s="71" t="s">
        <v>313</v>
      </c>
      <c r="C28" s="67" t="s">
        <v>314</v>
      </c>
      <c r="D28" s="6">
        <v>4</v>
      </c>
      <c r="E28" s="6">
        <v>3</v>
      </c>
      <c r="F28" s="6" t="s">
        <v>310</v>
      </c>
      <c r="G28" s="6"/>
      <c r="H28" s="68"/>
      <c r="I28" s="68"/>
      <c r="J28" s="68"/>
      <c r="K28" s="68"/>
      <c r="L28" s="67">
        <v>1</v>
      </c>
      <c r="M28" s="67">
        <v>2422</v>
      </c>
      <c r="N28" s="6"/>
      <c r="O28" s="6"/>
      <c r="P28" s="6"/>
      <c r="Q28" s="6"/>
      <c r="R28" s="6" t="s">
        <v>336</v>
      </c>
      <c r="S28" s="69"/>
      <c r="T28" s="6" t="s">
        <v>146</v>
      </c>
      <c r="U28" s="6">
        <v>0</v>
      </c>
      <c r="V28" s="6">
        <v>0</v>
      </c>
      <c r="W28" s="6">
        <v>0</v>
      </c>
    </row>
    <row r="29" spans="1:23" ht="60" x14ac:dyDescent="0.25">
      <c r="A29" s="64" t="s">
        <v>337</v>
      </c>
      <c r="B29" s="6" t="s">
        <v>338</v>
      </c>
      <c r="C29" s="67" t="s">
        <v>339</v>
      </c>
      <c r="D29" s="6">
        <v>1</v>
      </c>
      <c r="E29" s="6">
        <v>1</v>
      </c>
      <c r="F29" s="6" t="s">
        <v>310</v>
      </c>
      <c r="G29" s="6"/>
      <c r="H29" s="68"/>
      <c r="I29" s="68"/>
      <c r="J29" s="68"/>
      <c r="K29" s="68"/>
      <c r="L29" s="67">
        <v>1</v>
      </c>
      <c r="M29" s="67">
        <v>425</v>
      </c>
      <c r="N29" s="6"/>
      <c r="O29" s="6"/>
      <c r="P29" s="6"/>
      <c r="Q29" s="6"/>
      <c r="R29" s="6" t="s">
        <v>340</v>
      </c>
      <c r="S29" s="69"/>
      <c r="T29" s="6" t="s">
        <v>146</v>
      </c>
      <c r="U29" s="6">
        <v>0</v>
      </c>
      <c r="V29" s="6">
        <v>0</v>
      </c>
      <c r="W29" s="6">
        <v>0</v>
      </c>
    </row>
    <row r="30" spans="1:23" ht="48" x14ac:dyDescent="0.25">
      <c r="A30" s="64" t="s">
        <v>341</v>
      </c>
      <c r="B30" s="6" t="s">
        <v>342</v>
      </c>
      <c r="C30" s="67" t="s">
        <v>343</v>
      </c>
      <c r="D30" s="6">
        <v>1</v>
      </c>
      <c r="E30" s="6">
        <v>1</v>
      </c>
      <c r="F30" s="6" t="s">
        <v>42</v>
      </c>
      <c r="G30" s="6"/>
      <c r="H30" s="68"/>
      <c r="I30" s="68"/>
      <c r="J30" s="68"/>
      <c r="K30" s="68"/>
      <c r="L30" s="67">
        <v>1</v>
      </c>
      <c r="M30" s="67">
        <v>480</v>
      </c>
      <c r="N30" s="6"/>
      <c r="O30" s="6"/>
      <c r="P30" s="6"/>
      <c r="Q30" s="6"/>
      <c r="R30" s="6" t="s">
        <v>344</v>
      </c>
      <c r="S30" s="69"/>
      <c r="T30" s="6" t="s">
        <v>146</v>
      </c>
      <c r="U30" s="6">
        <v>0</v>
      </c>
      <c r="V30" s="6">
        <v>0</v>
      </c>
      <c r="W30" s="6">
        <v>0</v>
      </c>
    </row>
    <row r="31" spans="1:23" ht="48" x14ac:dyDescent="0.25">
      <c r="A31" s="64" t="s">
        <v>345</v>
      </c>
      <c r="B31" s="6" t="s">
        <v>346</v>
      </c>
      <c r="C31" s="67" t="s">
        <v>347</v>
      </c>
      <c r="D31" s="6">
        <v>1</v>
      </c>
      <c r="E31" s="6">
        <v>1</v>
      </c>
      <c r="F31" s="6" t="s">
        <v>42</v>
      </c>
      <c r="G31" s="6"/>
      <c r="H31" s="68"/>
      <c r="I31" s="68"/>
      <c r="J31" s="68"/>
      <c r="K31" s="68"/>
      <c r="L31" s="67">
        <v>1</v>
      </c>
      <c r="M31" s="67">
        <v>530</v>
      </c>
      <c r="N31" s="6"/>
      <c r="O31" s="6"/>
      <c r="P31" s="6"/>
      <c r="Q31" s="6"/>
      <c r="R31" s="6" t="s">
        <v>348</v>
      </c>
      <c r="S31" s="69"/>
      <c r="T31" s="6" t="s">
        <v>146</v>
      </c>
      <c r="U31" s="6">
        <v>0</v>
      </c>
      <c r="V31" s="6">
        <v>0</v>
      </c>
      <c r="W31" s="6">
        <v>0</v>
      </c>
    </row>
    <row r="32" spans="1:23" ht="60" x14ac:dyDescent="0.25">
      <c r="A32" s="64" t="s">
        <v>349</v>
      </c>
      <c r="B32" s="6" t="s">
        <v>350</v>
      </c>
      <c r="C32" s="67" t="s">
        <v>351</v>
      </c>
      <c r="D32" s="6">
        <v>1</v>
      </c>
      <c r="E32" s="6">
        <v>1</v>
      </c>
      <c r="F32" s="6" t="s">
        <v>352</v>
      </c>
      <c r="G32" s="6"/>
      <c r="H32" s="68"/>
      <c r="I32" s="68"/>
      <c r="J32" s="68"/>
      <c r="K32" s="68"/>
      <c r="L32" s="67">
        <v>1</v>
      </c>
      <c r="M32" s="67">
        <v>480.5</v>
      </c>
      <c r="N32" s="6"/>
      <c r="O32" s="6"/>
      <c r="P32" s="6"/>
      <c r="Q32" s="6"/>
      <c r="R32" s="6">
        <v>50755</v>
      </c>
      <c r="S32" s="69"/>
      <c r="T32" s="6" t="s">
        <v>146</v>
      </c>
      <c r="U32" s="6">
        <v>0</v>
      </c>
      <c r="V32" s="6">
        <v>0</v>
      </c>
      <c r="W32" s="6">
        <v>0</v>
      </c>
    </row>
    <row r="33" spans="1:23" ht="64.5" x14ac:dyDescent="0.25">
      <c r="A33" s="72" t="s">
        <v>353</v>
      </c>
      <c r="B33" s="73" t="s">
        <v>354</v>
      </c>
      <c r="C33" s="73" t="s">
        <v>259</v>
      </c>
      <c r="D33" s="73">
        <v>1</v>
      </c>
      <c r="E33" s="73">
        <v>1</v>
      </c>
      <c r="F33" s="6" t="s">
        <v>310</v>
      </c>
      <c r="L33" s="73">
        <v>1</v>
      </c>
      <c r="M33" s="73">
        <v>956</v>
      </c>
      <c r="T33" s="6" t="s">
        <v>146</v>
      </c>
      <c r="U33" s="6">
        <v>0</v>
      </c>
      <c r="V33" s="6">
        <v>0</v>
      </c>
      <c r="W33" s="6">
        <v>0</v>
      </c>
    </row>
    <row r="34" spans="1:23" ht="77.25" x14ac:dyDescent="0.25">
      <c r="A34" s="72" t="s">
        <v>355</v>
      </c>
      <c r="B34" s="6" t="s">
        <v>324</v>
      </c>
      <c r="C34" s="67" t="s">
        <v>325</v>
      </c>
      <c r="D34" s="6">
        <v>2</v>
      </c>
      <c r="E34" s="6">
        <v>1</v>
      </c>
      <c r="F34" s="6" t="s">
        <v>310</v>
      </c>
      <c r="G34" s="74"/>
      <c r="H34" s="74"/>
      <c r="I34" s="74"/>
      <c r="J34" s="74"/>
      <c r="K34" s="74"/>
      <c r="L34" s="74">
        <v>1</v>
      </c>
      <c r="M34" s="74">
        <v>900</v>
      </c>
      <c r="N34" s="74"/>
      <c r="O34" s="74"/>
      <c r="P34" s="74"/>
      <c r="Q34" s="74"/>
      <c r="R34" s="74"/>
      <c r="S34" s="74"/>
      <c r="T34" s="6" t="s">
        <v>146</v>
      </c>
      <c r="U34" s="6">
        <v>0</v>
      </c>
      <c r="V34" s="6">
        <v>0</v>
      </c>
      <c r="W34" s="6">
        <v>0</v>
      </c>
    </row>
    <row r="35" spans="1:23" ht="64.5" x14ac:dyDescent="0.25">
      <c r="A35" s="72" t="s">
        <v>356</v>
      </c>
      <c r="B35" s="6" t="s">
        <v>346</v>
      </c>
      <c r="C35" s="67" t="s">
        <v>357</v>
      </c>
      <c r="D35" s="6">
        <v>1</v>
      </c>
      <c r="E35" s="6">
        <v>1</v>
      </c>
      <c r="F35" s="6" t="s">
        <v>310</v>
      </c>
      <c r="G35" s="75"/>
      <c r="H35" s="75"/>
      <c r="I35" s="75"/>
      <c r="J35" s="75"/>
      <c r="K35" s="75"/>
      <c r="L35" s="75">
        <v>1</v>
      </c>
      <c r="M35" s="75">
        <v>600</v>
      </c>
      <c r="N35" s="75"/>
      <c r="O35" s="75"/>
      <c r="P35" s="75"/>
      <c r="Q35" s="75"/>
      <c r="R35" s="75"/>
      <c r="S35" s="75"/>
      <c r="T35" s="6" t="s">
        <v>146</v>
      </c>
      <c r="U35" s="6">
        <v>0</v>
      </c>
      <c r="V35" s="6">
        <v>0</v>
      </c>
      <c r="W35" s="6">
        <v>0</v>
      </c>
    </row>
    <row r="36" spans="1:23" ht="64.5" x14ac:dyDescent="0.25">
      <c r="A36" s="72" t="s">
        <v>358</v>
      </c>
      <c r="B36" s="6" t="s">
        <v>153</v>
      </c>
      <c r="C36" s="67" t="s">
        <v>359</v>
      </c>
      <c r="D36" s="6">
        <v>6</v>
      </c>
      <c r="E36" s="6">
        <v>3</v>
      </c>
      <c r="F36" s="6" t="s">
        <v>310</v>
      </c>
      <c r="G36" s="75"/>
      <c r="H36" s="75"/>
      <c r="I36" s="75"/>
      <c r="J36" s="75"/>
      <c r="K36" s="75"/>
      <c r="L36" s="75">
        <v>1</v>
      </c>
      <c r="M36" s="75">
        <v>200</v>
      </c>
      <c r="N36" s="75"/>
      <c r="O36" s="75"/>
      <c r="P36" s="75"/>
      <c r="Q36" s="75"/>
      <c r="R36" s="75"/>
      <c r="S36" s="75"/>
      <c r="T36" s="6" t="s">
        <v>146</v>
      </c>
      <c r="U36" s="6">
        <v>0</v>
      </c>
      <c r="V36" s="6">
        <v>0</v>
      </c>
      <c r="W36" s="6">
        <v>0</v>
      </c>
    </row>
    <row r="37" spans="1:23" ht="64.5" x14ac:dyDescent="0.25">
      <c r="A37" s="72" t="s">
        <v>360</v>
      </c>
      <c r="B37" s="6" t="s">
        <v>346</v>
      </c>
      <c r="C37" s="67" t="s">
        <v>357</v>
      </c>
      <c r="D37" s="6">
        <v>1</v>
      </c>
      <c r="E37" s="6">
        <v>2</v>
      </c>
      <c r="F37" s="6" t="s">
        <v>310</v>
      </c>
      <c r="G37" s="75"/>
      <c r="H37" s="75"/>
      <c r="I37" s="75"/>
      <c r="J37" s="75"/>
      <c r="K37" s="75"/>
      <c r="L37" s="75">
        <v>1</v>
      </c>
      <c r="M37" s="75">
        <v>500</v>
      </c>
      <c r="N37" s="75"/>
      <c r="O37" s="75"/>
      <c r="P37" s="75"/>
      <c r="Q37" s="75"/>
      <c r="R37" s="75"/>
      <c r="S37" s="75"/>
      <c r="T37" s="6" t="s">
        <v>146</v>
      </c>
      <c r="U37" s="6">
        <v>0</v>
      </c>
      <c r="V37" s="6">
        <v>0</v>
      </c>
      <c r="W37" s="6">
        <v>0</v>
      </c>
    </row>
    <row r="38" spans="1:23" ht="64.5" x14ac:dyDescent="0.25">
      <c r="A38" s="72" t="s">
        <v>361</v>
      </c>
      <c r="B38" s="6" t="s">
        <v>346</v>
      </c>
      <c r="C38" s="67" t="s">
        <v>357</v>
      </c>
      <c r="D38" s="6">
        <v>1</v>
      </c>
      <c r="E38" s="6">
        <v>1</v>
      </c>
      <c r="F38" s="6" t="s">
        <v>310</v>
      </c>
      <c r="G38" s="75"/>
      <c r="H38" s="75"/>
      <c r="I38" s="75"/>
      <c r="J38" s="75"/>
      <c r="K38" s="75"/>
      <c r="L38" s="75">
        <v>1</v>
      </c>
      <c r="M38" s="75">
        <v>420</v>
      </c>
      <c r="N38" s="75"/>
      <c r="O38" s="75"/>
      <c r="P38" s="75"/>
      <c r="Q38" s="75"/>
      <c r="R38" s="75"/>
      <c r="S38" s="75"/>
      <c r="T38" s="6" t="s">
        <v>146</v>
      </c>
      <c r="U38" s="6">
        <v>0</v>
      </c>
      <c r="V38" s="6">
        <v>0</v>
      </c>
      <c r="W38" s="6">
        <v>0</v>
      </c>
    </row>
    <row r="39" spans="1:23" ht="77.25" x14ac:dyDescent="0.25">
      <c r="A39" s="72" t="s">
        <v>362</v>
      </c>
      <c r="B39" s="75" t="s">
        <v>363</v>
      </c>
      <c r="C39" s="75" t="s">
        <v>364</v>
      </c>
      <c r="D39" s="75">
        <v>1</v>
      </c>
      <c r="E39" s="75">
        <v>1</v>
      </c>
      <c r="F39" s="6" t="s">
        <v>310</v>
      </c>
      <c r="G39" s="75"/>
      <c r="H39" s="75"/>
      <c r="I39" s="75"/>
      <c r="J39" s="75"/>
      <c r="K39" s="75"/>
      <c r="L39" s="75">
        <v>1</v>
      </c>
      <c r="M39" s="75">
        <v>600</v>
      </c>
      <c r="N39" s="75"/>
      <c r="O39" s="75"/>
      <c r="P39" s="75"/>
      <c r="Q39" s="75"/>
      <c r="R39" s="75"/>
      <c r="S39" s="75"/>
      <c r="T39" s="6" t="s">
        <v>146</v>
      </c>
      <c r="U39" s="6">
        <v>0</v>
      </c>
      <c r="V39" s="6">
        <v>0</v>
      </c>
      <c r="W39" s="6">
        <v>0</v>
      </c>
    </row>
    <row r="40" spans="1:23" ht="30" x14ac:dyDescent="0.25">
      <c r="A40" s="72" t="s">
        <v>365</v>
      </c>
      <c r="B40" s="75" t="s">
        <v>366</v>
      </c>
      <c r="C40" s="75" t="s">
        <v>364</v>
      </c>
      <c r="D40" s="75">
        <v>1</v>
      </c>
      <c r="E40" s="75">
        <v>1</v>
      </c>
      <c r="F40" s="6" t="s">
        <v>310</v>
      </c>
      <c r="G40" s="75"/>
      <c r="H40" s="75"/>
      <c r="I40" s="75"/>
      <c r="J40" s="75"/>
      <c r="K40" s="75"/>
      <c r="L40" s="75">
        <v>1</v>
      </c>
      <c r="M40" s="75"/>
      <c r="N40" s="75"/>
      <c r="O40" s="75"/>
      <c r="P40" s="75"/>
      <c r="Q40" s="75"/>
      <c r="R40" s="75"/>
      <c r="S40" s="75"/>
      <c r="T40" s="6" t="s">
        <v>146</v>
      </c>
      <c r="U40" s="6">
        <v>0</v>
      </c>
      <c r="V40" s="6">
        <v>0</v>
      </c>
      <c r="W40" s="6">
        <v>0</v>
      </c>
    </row>
    <row r="41" spans="1:23" ht="30" x14ac:dyDescent="0.25">
      <c r="A41" s="72" t="s">
        <v>367</v>
      </c>
      <c r="B41" s="75" t="s">
        <v>368</v>
      </c>
      <c r="C41" s="75" t="s">
        <v>369</v>
      </c>
      <c r="D41" s="75">
        <v>1</v>
      </c>
      <c r="E41" s="75">
        <v>1</v>
      </c>
      <c r="F41" s="6" t="s">
        <v>310</v>
      </c>
      <c r="G41" s="75"/>
      <c r="H41" s="75"/>
      <c r="I41" s="75"/>
      <c r="J41" s="75"/>
      <c r="K41" s="75"/>
      <c r="L41" s="75">
        <v>1</v>
      </c>
      <c r="M41" s="75"/>
      <c r="N41" s="75"/>
      <c r="O41" s="75"/>
      <c r="P41" s="75"/>
      <c r="Q41" s="75"/>
      <c r="R41" s="75"/>
      <c r="S41" s="75"/>
      <c r="T41" s="6" t="s">
        <v>146</v>
      </c>
      <c r="U41" s="6">
        <v>0</v>
      </c>
      <c r="V41" s="6">
        <v>0</v>
      </c>
      <c r="W41" s="6">
        <v>0</v>
      </c>
    </row>
    <row r="42" spans="1:23" ht="24" x14ac:dyDescent="0.25">
      <c r="A42" s="72" t="s">
        <v>370</v>
      </c>
      <c r="B42" s="75" t="s">
        <v>371</v>
      </c>
      <c r="C42" s="75" t="s">
        <v>273</v>
      </c>
      <c r="D42" s="75">
        <v>6</v>
      </c>
      <c r="E42" s="75">
        <v>6</v>
      </c>
      <c r="F42" s="6" t="s">
        <v>310</v>
      </c>
      <c r="G42" s="75"/>
      <c r="H42" s="75"/>
      <c r="I42" s="75"/>
      <c r="J42" s="75"/>
      <c r="K42" s="75"/>
      <c r="L42" s="75">
        <v>4</v>
      </c>
      <c r="M42" s="75">
        <v>2159</v>
      </c>
      <c r="N42" s="75"/>
      <c r="O42" s="75"/>
      <c r="P42" s="75"/>
      <c r="Q42" s="75"/>
      <c r="R42" s="75"/>
      <c r="S42" s="75"/>
      <c r="T42" s="6" t="s">
        <v>146</v>
      </c>
      <c r="U42" s="6">
        <v>0</v>
      </c>
      <c r="V42" s="6">
        <v>0</v>
      </c>
      <c r="W42" s="6">
        <v>0</v>
      </c>
    </row>
    <row r="43" spans="1:23" x14ac:dyDescent="0.25">
      <c r="A43" s="72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</row>
    <row r="44" spans="1:23" x14ac:dyDescent="0.25">
      <c r="A44" s="405" t="s">
        <v>168</v>
      </c>
      <c r="B44" s="405"/>
      <c r="C44" s="405"/>
      <c r="D44" s="405"/>
      <c r="E44" s="405"/>
      <c r="F44" s="405"/>
      <c r="G44" s="405"/>
      <c r="H44" s="405"/>
      <c r="I44" s="405"/>
      <c r="J44" s="405"/>
      <c r="K44" s="405"/>
      <c r="L44" s="405"/>
      <c r="M44" s="405"/>
      <c r="N44" s="405"/>
      <c r="O44" s="405"/>
      <c r="P44" s="405"/>
      <c r="Q44" s="405"/>
      <c r="R44" s="405"/>
      <c r="S44" s="405"/>
      <c r="T44" s="405"/>
      <c r="U44" s="405"/>
      <c r="V44" s="405"/>
      <c r="W44" s="405"/>
    </row>
    <row r="45" spans="1:23" x14ac:dyDescent="0.25">
      <c r="A45" s="405"/>
      <c r="B45" s="405"/>
      <c r="C45" s="405"/>
      <c r="D45" s="405"/>
      <c r="E45" s="405"/>
      <c r="F45" s="405"/>
      <c r="G45" s="405"/>
      <c r="H45" s="405"/>
      <c r="I45" s="405"/>
      <c r="J45" s="405"/>
      <c r="K45" s="405"/>
      <c r="L45" s="405"/>
      <c r="M45" s="405"/>
      <c r="N45" s="405"/>
      <c r="O45" s="405"/>
      <c r="P45" s="405"/>
      <c r="Q45" s="405"/>
      <c r="R45" s="405"/>
      <c r="S45" s="405"/>
      <c r="T45" s="405"/>
      <c r="U45" s="405"/>
      <c r="V45" s="405"/>
      <c r="W45" s="405"/>
    </row>
  </sheetData>
  <mergeCells count="34">
    <mergeCell ref="A7:N7"/>
    <mergeCell ref="F1:S1"/>
    <mergeCell ref="F2:S2"/>
    <mergeCell ref="F3:S3"/>
    <mergeCell ref="A5:N5"/>
    <mergeCell ref="A6:N6"/>
    <mergeCell ref="F19:F20"/>
    <mergeCell ref="A8:N8"/>
    <mergeCell ref="A9:N9"/>
    <mergeCell ref="A11:N11"/>
    <mergeCell ref="A12:Q12"/>
    <mergeCell ref="A13:N13"/>
    <mergeCell ref="A18:O18"/>
    <mergeCell ref="A19:A20"/>
    <mergeCell ref="B19:B20"/>
    <mergeCell ref="C19:C20"/>
    <mergeCell ref="D19:D20"/>
    <mergeCell ref="E19:E20"/>
    <mergeCell ref="S19:S20"/>
    <mergeCell ref="T19:T20"/>
    <mergeCell ref="U19:W19"/>
    <mergeCell ref="A44:W45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opLeftCell="D61" workbookViewId="0">
      <selection activeCell="A21" sqref="A21:W61"/>
    </sheetView>
  </sheetViews>
  <sheetFormatPr defaultRowHeight="15" x14ac:dyDescent="0.25"/>
  <sheetData>
    <row r="1" spans="1:21" ht="15.75" x14ac:dyDescent="0.3">
      <c r="F1" s="394" t="s">
        <v>0</v>
      </c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21" ht="15.75" x14ac:dyDescent="0.3">
      <c r="F2" s="394" t="s">
        <v>1</v>
      </c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</row>
    <row r="3" spans="1:21" ht="15.75" x14ac:dyDescent="0.3">
      <c r="F3" s="395" t="s">
        <v>2</v>
      </c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</row>
    <row r="5" spans="1:21" x14ac:dyDescent="0.25">
      <c r="A5" s="389" t="s">
        <v>372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6"/>
      <c r="P5" s="36"/>
    </row>
    <row r="6" spans="1:21" x14ac:dyDescent="0.25">
      <c r="A6" s="389" t="s">
        <v>373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Q6" s="37"/>
      <c r="R6" s="37"/>
      <c r="S6" s="37"/>
      <c r="T6" s="37"/>
      <c r="U6" s="37"/>
    </row>
    <row r="7" spans="1:21" x14ac:dyDescent="0.25">
      <c r="A7" s="389" t="s">
        <v>5</v>
      </c>
      <c r="B7" s="389"/>
      <c r="C7" s="389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Q7" s="37"/>
      <c r="R7" s="37"/>
      <c r="S7" s="37"/>
      <c r="T7" s="37"/>
      <c r="U7" s="37"/>
    </row>
    <row r="8" spans="1:21" x14ac:dyDescent="0.25">
      <c r="A8" s="389" t="s">
        <v>374</v>
      </c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Q8" s="37"/>
      <c r="R8" s="37"/>
      <c r="S8" s="37"/>
      <c r="T8" s="37"/>
      <c r="U8" s="37"/>
    </row>
    <row r="9" spans="1:21" x14ac:dyDescent="0.25">
      <c r="A9" s="389" t="s">
        <v>375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Q9" s="37"/>
      <c r="R9" s="37"/>
      <c r="S9" s="37"/>
      <c r="T9" s="37"/>
      <c r="U9" s="37"/>
    </row>
    <row r="11" spans="1:21" x14ac:dyDescent="0.25">
      <c r="A11" s="390" t="s">
        <v>376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4"/>
      <c r="P11" s="4"/>
      <c r="Q11" s="4"/>
    </row>
    <row r="12" spans="1:21" x14ac:dyDescent="0.25">
      <c r="A12" s="392" t="s">
        <v>377</v>
      </c>
      <c r="B12" s="393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</row>
    <row r="13" spans="1:21" x14ac:dyDescent="0.25">
      <c r="A13" s="372" t="s">
        <v>378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5"/>
      <c r="P13" s="5"/>
      <c r="Q13" s="5"/>
    </row>
    <row r="18" spans="1:23" x14ac:dyDescent="0.25">
      <c r="A18" s="389" t="s">
        <v>11</v>
      </c>
      <c r="B18" s="389"/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</row>
    <row r="19" spans="1:23" x14ac:dyDescent="0.25">
      <c r="A19" s="357" t="s">
        <v>12</v>
      </c>
      <c r="B19" s="358" t="s">
        <v>13</v>
      </c>
      <c r="C19" s="355" t="s">
        <v>14</v>
      </c>
      <c r="D19" s="358" t="s">
        <v>15</v>
      </c>
      <c r="E19" s="358" t="s">
        <v>16</v>
      </c>
      <c r="F19" s="358" t="s">
        <v>17</v>
      </c>
      <c r="G19" s="358" t="s">
        <v>18</v>
      </c>
      <c r="H19" s="353" t="s">
        <v>19</v>
      </c>
      <c r="I19" s="353" t="s">
        <v>20</v>
      </c>
      <c r="J19" s="353" t="s">
        <v>21</v>
      </c>
      <c r="K19" s="353" t="s">
        <v>22</v>
      </c>
      <c r="L19" s="355" t="s">
        <v>23</v>
      </c>
      <c r="M19" s="355" t="s">
        <v>24</v>
      </c>
      <c r="N19" s="358" t="s">
        <v>379</v>
      </c>
      <c r="O19" s="358" t="s">
        <v>26</v>
      </c>
      <c r="P19" s="358" t="s">
        <v>27</v>
      </c>
      <c r="Q19" s="358" t="s">
        <v>28</v>
      </c>
      <c r="R19" s="358" t="s">
        <v>29</v>
      </c>
      <c r="S19" s="352" t="s">
        <v>30</v>
      </c>
      <c r="T19" s="358" t="s">
        <v>31</v>
      </c>
      <c r="U19" s="358" t="s">
        <v>32</v>
      </c>
      <c r="V19" s="358"/>
      <c r="W19" s="358"/>
    </row>
    <row r="20" spans="1:23" ht="24" x14ac:dyDescent="0.25">
      <c r="A20" s="357"/>
      <c r="B20" s="358"/>
      <c r="C20" s="356"/>
      <c r="D20" s="358"/>
      <c r="E20" s="358"/>
      <c r="F20" s="358"/>
      <c r="G20" s="358"/>
      <c r="H20" s="354"/>
      <c r="I20" s="354"/>
      <c r="J20" s="354"/>
      <c r="K20" s="354"/>
      <c r="L20" s="356"/>
      <c r="M20" s="356"/>
      <c r="N20" s="358"/>
      <c r="O20" s="358"/>
      <c r="P20" s="358"/>
      <c r="Q20" s="358"/>
      <c r="R20" s="358"/>
      <c r="S20" s="352"/>
      <c r="T20" s="358"/>
      <c r="U20" s="6" t="s">
        <v>33</v>
      </c>
      <c r="V20" s="6" t="s">
        <v>34</v>
      </c>
      <c r="W20" s="6" t="s">
        <v>35</v>
      </c>
    </row>
    <row r="21" spans="1:23" ht="45" x14ac:dyDescent="0.25">
      <c r="A21" s="70" t="s">
        <v>380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6"/>
      <c r="O21" s="71"/>
      <c r="P21" s="71"/>
      <c r="Q21" s="71"/>
      <c r="R21" s="71"/>
      <c r="S21" s="71"/>
      <c r="T21" s="71"/>
      <c r="U21" s="71"/>
      <c r="V21" s="77"/>
      <c r="W21" s="77"/>
    </row>
    <row r="22" spans="1:23" ht="75" x14ac:dyDescent="0.25">
      <c r="A22" s="70" t="s">
        <v>381</v>
      </c>
      <c r="B22" s="71" t="s">
        <v>382</v>
      </c>
      <c r="C22" s="71">
        <v>7.0000000000000007E-2</v>
      </c>
      <c r="D22" s="71">
        <v>2</v>
      </c>
      <c r="E22" s="71">
        <v>2</v>
      </c>
      <c r="F22" s="71" t="s">
        <v>38</v>
      </c>
      <c r="G22" s="71" t="s">
        <v>383</v>
      </c>
      <c r="H22" s="71"/>
      <c r="I22" s="71"/>
      <c r="J22" s="71">
        <v>1</v>
      </c>
      <c r="K22" s="71"/>
      <c r="L22" s="71">
        <v>1</v>
      </c>
      <c r="M22" s="71">
        <v>1463</v>
      </c>
      <c r="N22" s="76">
        <f t="shared" ref="N22:N61" si="0">SUM(M22*0.000086)</f>
        <v>0.12581800000000001</v>
      </c>
      <c r="O22" s="71">
        <v>0</v>
      </c>
      <c r="P22" s="71" t="s">
        <v>384</v>
      </c>
      <c r="Q22" s="71">
        <v>2E-3</v>
      </c>
      <c r="R22" s="71">
        <v>11.2</v>
      </c>
      <c r="S22" s="71"/>
      <c r="T22" s="71" t="s">
        <v>146</v>
      </c>
      <c r="U22" s="71"/>
      <c r="V22" s="77">
        <v>0</v>
      </c>
      <c r="W22" s="77">
        <v>0</v>
      </c>
    </row>
    <row r="23" spans="1:23" ht="90" x14ac:dyDescent="0.25">
      <c r="A23" s="78" t="s">
        <v>385</v>
      </c>
      <c r="B23" s="78" t="s">
        <v>386</v>
      </c>
      <c r="C23" s="78" t="s">
        <v>387</v>
      </c>
      <c r="D23" s="79">
        <v>2</v>
      </c>
      <c r="E23" s="79">
        <v>2</v>
      </c>
      <c r="F23" s="78" t="s">
        <v>38</v>
      </c>
      <c r="G23" s="78" t="s">
        <v>388</v>
      </c>
      <c r="H23" s="78"/>
      <c r="I23" s="78"/>
      <c r="J23" s="79">
        <v>2</v>
      </c>
      <c r="K23" s="78"/>
      <c r="L23" s="79">
        <v>1</v>
      </c>
      <c r="M23" s="78">
        <v>1475</v>
      </c>
      <c r="N23" s="76">
        <f t="shared" si="0"/>
        <v>0.12685000000000002</v>
      </c>
      <c r="O23" s="71">
        <v>0</v>
      </c>
      <c r="P23" s="78">
        <v>4.4000000000000003E-3</v>
      </c>
      <c r="Q23" s="78">
        <v>2.0999999999999999E-3</v>
      </c>
      <c r="R23" s="78">
        <v>16.8</v>
      </c>
      <c r="S23" s="80"/>
      <c r="T23" s="71" t="s">
        <v>146</v>
      </c>
      <c r="U23" s="80"/>
      <c r="V23" s="77">
        <v>0</v>
      </c>
      <c r="W23" s="77">
        <v>0</v>
      </c>
    </row>
    <row r="24" spans="1:23" ht="105" x14ac:dyDescent="0.25">
      <c r="A24" s="79" t="s">
        <v>389</v>
      </c>
      <c r="B24" s="78" t="s">
        <v>390</v>
      </c>
      <c r="C24" s="78" t="s">
        <v>391</v>
      </c>
      <c r="D24" s="79">
        <v>2</v>
      </c>
      <c r="E24" s="79">
        <v>2</v>
      </c>
      <c r="F24" s="78" t="s">
        <v>38</v>
      </c>
      <c r="G24" s="78" t="s">
        <v>392</v>
      </c>
      <c r="H24" s="78">
        <v>1</v>
      </c>
      <c r="I24" s="78"/>
      <c r="J24" s="79">
        <v>1</v>
      </c>
      <c r="K24" s="78"/>
      <c r="L24" s="79">
        <v>1</v>
      </c>
      <c r="M24" s="78">
        <v>2742</v>
      </c>
      <c r="N24" s="76">
        <f t="shared" si="0"/>
        <v>0.23581200000000002</v>
      </c>
      <c r="O24" s="71">
        <v>0</v>
      </c>
      <c r="P24" s="78" t="s">
        <v>393</v>
      </c>
      <c r="Q24" s="78" t="s">
        <v>394</v>
      </c>
      <c r="R24" s="78">
        <v>34.9</v>
      </c>
      <c r="S24" s="80"/>
      <c r="T24" s="71" t="s">
        <v>146</v>
      </c>
      <c r="U24" s="80"/>
      <c r="V24" s="77">
        <v>0</v>
      </c>
      <c r="W24" s="77">
        <v>0</v>
      </c>
    </row>
    <row r="25" spans="1:23" ht="45" x14ac:dyDescent="0.25">
      <c r="A25" s="81" t="s">
        <v>395</v>
      </c>
      <c r="B25" s="82" t="s">
        <v>396</v>
      </c>
      <c r="C25" s="83">
        <v>0.05</v>
      </c>
      <c r="D25" s="83">
        <v>2</v>
      </c>
      <c r="E25" s="83">
        <v>2</v>
      </c>
      <c r="F25" s="83" t="s">
        <v>38</v>
      </c>
      <c r="G25" s="83">
        <v>89.4</v>
      </c>
      <c r="H25" s="83">
        <v>1</v>
      </c>
      <c r="I25" s="83"/>
      <c r="J25" s="83">
        <v>1</v>
      </c>
      <c r="K25" s="83"/>
      <c r="L25" s="83">
        <v>2</v>
      </c>
      <c r="M25" s="83">
        <v>470</v>
      </c>
      <c r="N25" s="76">
        <f t="shared" si="0"/>
        <v>4.0420000000000005E-2</v>
      </c>
      <c r="O25" s="71">
        <v>0</v>
      </c>
      <c r="P25" s="83">
        <v>7.0000000000000001E-3</v>
      </c>
      <c r="Q25" s="83">
        <v>3.2000000000000002E-3</v>
      </c>
      <c r="R25" s="83">
        <v>13.6</v>
      </c>
      <c r="S25" s="83"/>
      <c r="T25" s="71" t="s">
        <v>146</v>
      </c>
      <c r="U25" s="83"/>
      <c r="V25" s="77">
        <v>0</v>
      </c>
      <c r="W25" s="77">
        <v>0</v>
      </c>
    </row>
    <row r="26" spans="1:23" ht="60" x14ac:dyDescent="0.25">
      <c r="A26" s="84" t="s">
        <v>397</v>
      </c>
      <c r="B26" s="82" t="s">
        <v>398</v>
      </c>
      <c r="C26" s="83">
        <v>5.8999999999999997E-2</v>
      </c>
      <c r="D26" s="83">
        <v>2</v>
      </c>
      <c r="E26" s="83">
        <v>2</v>
      </c>
      <c r="F26" s="83" t="s">
        <v>38</v>
      </c>
      <c r="G26" s="83">
        <v>90</v>
      </c>
      <c r="H26" s="83"/>
      <c r="I26" s="83"/>
      <c r="J26" s="83">
        <v>2</v>
      </c>
      <c r="K26" s="83"/>
      <c r="L26" s="83">
        <v>4</v>
      </c>
      <c r="M26" s="83">
        <v>694</v>
      </c>
      <c r="N26" s="76">
        <f t="shared" si="0"/>
        <v>5.9684000000000001E-2</v>
      </c>
      <c r="O26" s="71">
        <v>0</v>
      </c>
      <c r="P26" s="83">
        <v>7.1000000000000004E-3</v>
      </c>
      <c r="Q26" s="83">
        <v>3.5999999999999999E-3</v>
      </c>
      <c r="R26" s="83">
        <v>19.100000000000001</v>
      </c>
      <c r="S26" s="83"/>
      <c r="T26" s="71" t="s">
        <v>146</v>
      </c>
      <c r="U26" s="83"/>
      <c r="V26" s="77">
        <v>0</v>
      </c>
      <c r="W26" s="77">
        <v>0</v>
      </c>
    </row>
    <row r="27" spans="1:23" ht="30" x14ac:dyDescent="0.25">
      <c r="A27" s="84" t="s">
        <v>399</v>
      </c>
      <c r="B27" s="83" t="s">
        <v>400</v>
      </c>
      <c r="C27" s="83">
        <v>1.2E-2</v>
      </c>
      <c r="D27" s="83">
        <v>1</v>
      </c>
      <c r="E27" s="83">
        <v>1</v>
      </c>
      <c r="F27" s="83" t="s">
        <v>38</v>
      </c>
      <c r="G27" s="83">
        <v>92</v>
      </c>
      <c r="H27" s="83"/>
      <c r="I27" s="83"/>
      <c r="J27" s="83">
        <v>1</v>
      </c>
      <c r="K27" s="83"/>
      <c r="L27" s="83">
        <v>1</v>
      </c>
      <c r="M27" s="83">
        <v>326</v>
      </c>
      <c r="N27" s="76">
        <f t="shared" si="0"/>
        <v>2.8036000000000002E-2</v>
      </c>
      <c r="O27" s="71">
        <v>0</v>
      </c>
      <c r="P27" s="83">
        <v>2.5000000000000001E-3</v>
      </c>
      <c r="Q27" s="83">
        <v>1.1999999999999999E-3</v>
      </c>
      <c r="R27" s="83">
        <v>4.2</v>
      </c>
      <c r="S27" s="83"/>
      <c r="T27" s="71" t="s">
        <v>146</v>
      </c>
      <c r="U27" s="83"/>
      <c r="V27" s="77">
        <v>0</v>
      </c>
      <c r="W27" s="77">
        <v>0</v>
      </c>
    </row>
    <row r="28" spans="1:23" ht="75" x14ac:dyDescent="0.25">
      <c r="A28" s="84" t="s">
        <v>401</v>
      </c>
      <c r="B28" s="83" t="s">
        <v>402</v>
      </c>
      <c r="C28" s="83">
        <v>1.2E-2</v>
      </c>
      <c r="D28" s="83">
        <v>1</v>
      </c>
      <c r="E28" s="83">
        <v>1</v>
      </c>
      <c r="F28" s="83" t="s">
        <v>38</v>
      </c>
      <c r="G28" s="83">
        <v>85</v>
      </c>
      <c r="H28" s="83"/>
      <c r="I28" s="83"/>
      <c r="J28" s="83">
        <v>1</v>
      </c>
      <c r="K28" s="83"/>
      <c r="L28" s="83">
        <v>1</v>
      </c>
      <c r="M28" s="83">
        <v>408</v>
      </c>
      <c r="N28" s="76">
        <f t="shared" si="0"/>
        <v>3.5088000000000001E-2</v>
      </c>
      <c r="O28" s="71">
        <v>0</v>
      </c>
      <c r="P28" s="83">
        <v>1.5E-3</v>
      </c>
      <c r="Q28" s="83">
        <v>6.9999999999999999E-4</v>
      </c>
      <c r="R28" s="83">
        <v>4.4000000000000004</v>
      </c>
      <c r="S28" s="83"/>
      <c r="T28" s="71" t="s">
        <v>146</v>
      </c>
      <c r="U28" s="83"/>
      <c r="V28" s="85">
        <v>0</v>
      </c>
      <c r="W28" s="85">
        <v>0</v>
      </c>
    </row>
    <row r="29" spans="1:23" ht="75" x14ac:dyDescent="0.25">
      <c r="A29" s="84" t="s">
        <v>403</v>
      </c>
      <c r="B29" s="83" t="s">
        <v>404</v>
      </c>
      <c r="C29" s="83">
        <v>0.02</v>
      </c>
      <c r="D29" s="83">
        <v>1</v>
      </c>
      <c r="E29" s="83">
        <v>1</v>
      </c>
      <c r="F29" s="83" t="s">
        <v>38</v>
      </c>
      <c r="G29" s="83">
        <v>90</v>
      </c>
      <c r="H29" s="83"/>
      <c r="I29" s="83"/>
      <c r="J29" s="83">
        <v>1</v>
      </c>
      <c r="K29" s="83"/>
      <c r="L29" s="83">
        <v>1</v>
      </c>
      <c r="M29" s="83">
        <v>308</v>
      </c>
      <c r="N29" s="76">
        <f t="shared" si="0"/>
        <v>2.6488000000000001E-2</v>
      </c>
      <c r="O29" s="71">
        <v>0</v>
      </c>
      <c r="P29" s="83">
        <v>2.5000000000000001E-3</v>
      </c>
      <c r="Q29" s="83">
        <v>1.1999999999999999E-3</v>
      </c>
      <c r="R29" s="83">
        <v>5.3</v>
      </c>
      <c r="S29" s="83"/>
      <c r="T29" s="71" t="s">
        <v>146</v>
      </c>
      <c r="U29" s="83"/>
      <c r="V29" s="85">
        <v>0</v>
      </c>
      <c r="W29" s="85">
        <v>0</v>
      </c>
    </row>
    <row r="30" spans="1:23" ht="105" x14ac:dyDescent="0.25">
      <c r="A30" s="84" t="s">
        <v>405</v>
      </c>
      <c r="B30" s="83" t="s">
        <v>406</v>
      </c>
      <c r="C30" s="83" t="s">
        <v>407</v>
      </c>
      <c r="D30" s="83">
        <v>2</v>
      </c>
      <c r="E30" s="83">
        <v>2</v>
      </c>
      <c r="F30" s="83" t="s">
        <v>408</v>
      </c>
      <c r="G30" s="83" t="s">
        <v>409</v>
      </c>
      <c r="H30" s="83">
        <v>2</v>
      </c>
      <c r="I30" s="83"/>
      <c r="J30" s="83"/>
      <c r="K30" s="83"/>
      <c r="L30" s="83">
        <v>2</v>
      </c>
      <c r="M30" s="83">
        <v>1200</v>
      </c>
      <c r="N30" s="76">
        <f t="shared" si="0"/>
        <v>0.1032</v>
      </c>
      <c r="O30" s="71">
        <v>0</v>
      </c>
      <c r="P30" s="83" t="s">
        <v>410</v>
      </c>
      <c r="Q30" s="83" t="s">
        <v>411</v>
      </c>
      <c r="R30" s="83">
        <v>0.1</v>
      </c>
      <c r="S30" s="83"/>
      <c r="T30" s="71" t="s">
        <v>146</v>
      </c>
      <c r="U30" s="83">
        <v>0</v>
      </c>
      <c r="V30" s="85">
        <v>0</v>
      </c>
      <c r="W30" s="85">
        <v>0</v>
      </c>
    </row>
    <row r="31" spans="1:23" ht="45" x14ac:dyDescent="0.25">
      <c r="A31" s="84" t="s">
        <v>412</v>
      </c>
      <c r="B31" s="83" t="s">
        <v>413</v>
      </c>
      <c r="C31" s="83">
        <v>0.02</v>
      </c>
      <c r="D31" s="83">
        <v>1</v>
      </c>
      <c r="E31" s="83">
        <v>1</v>
      </c>
      <c r="F31" s="83" t="s">
        <v>38</v>
      </c>
      <c r="G31" s="83">
        <v>92</v>
      </c>
      <c r="H31" s="83"/>
      <c r="I31" s="83"/>
      <c r="J31" s="83">
        <v>1</v>
      </c>
      <c r="K31" s="83"/>
      <c r="L31" s="83">
        <v>1</v>
      </c>
      <c r="M31" s="83">
        <v>265</v>
      </c>
      <c r="N31" s="76">
        <f t="shared" si="0"/>
        <v>2.2790000000000001E-2</v>
      </c>
      <c r="O31" s="71">
        <v>0</v>
      </c>
      <c r="P31" s="83">
        <v>2.5000000000000001E-3</v>
      </c>
      <c r="Q31" s="83">
        <v>1.1999999999999999E-3</v>
      </c>
      <c r="R31" s="83">
        <v>5.5</v>
      </c>
      <c r="S31" s="83"/>
      <c r="T31" s="71" t="s">
        <v>146</v>
      </c>
      <c r="U31" s="83"/>
      <c r="V31" s="85"/>
      <c r="W31" s="85"/>
    </row>
    <row r="32" spans="1:23" ht="60" x14ac:dyDescent="0.25">
      <c r="A32" s="84" t="s">
        <v>414</v>
      </c>
      <c r="B32" s="83" t="s">
        <v>415</v>
      </c>
      <c r="C32" s="83">
        <v>8.9999999999999993E-3</v>
      </c>
      <c r="D32" s="83">
        <v>1</v>
      </c>
      <c r="E32" s="83">
        <v>1</v>
      </c>
      <c r="F32" s="83" t="s">
        <v>38</v>
      </c>
      <c r="G32" s="83">
        <v>90</v>
      </c>
      <c r="H32" s="83"/>
      <c r="I32" s="83"/>
      <c r="J32" s="83">
        <v>1</v>
      </c>
      <c r="K32" s="83"/>
      <c r="L32" s="83">
        <v>1</v>
      </c>
      <c r="M32" s="83">
        <v>196</v>
      </c>
      <c r="N32" s="76">
        <f t="shared" si="0"/>
        <v>1.6855999999999999E-2</v>
      </c>
      <c r="O32" s="71">
        <v>0</v>
      </c>
      <c r="P32" s="83">
        <v>1.4E-3</v>
      </c>
      <c r="Q32" s="83">
        <v>6.9999999999999999E-4</v>
      </c>
      <c r="R32" s="83">
        <v>3.6</v>
      </c>
      <c r="S32" s="83"/>
      <c r="T32" s="71"/>
      <c r="U32" s="83"/>
      <c r="V32" s="85"/>
      <c r="W32" s="85"/>
    </row>
    <row r="33" spans="1:23" ht="60" x14ac:dyDescent="0.25">
      <c r="A33" s="84" t="s">
        <v>416</v>
      </c>
      <c r="B33" s="83" t="s">
        <v>417</v>
      </c>
      <c r="C33" s="83">
        <v>3.6999999999999998E-2</v>
      </c>
      <c r="D33" s="83">
        <v>1</v>
      </c>
      <c r="E33" s="83">
        <v>1</v>
      </c>
      <c r="F33" s="83" t="s">
        <v>38</v>
      </c>
      <c r="G33" s="83"/>
      <c r="H33" s="83"/>
      <c r="I33" s="83"/>
      <c r="J33" s="83">
        <v>1</v>
      </c>
      <c r="K33" s="83"/>
      <c r="L33" s="83">
        <v>1</v>
      </c>
      <c r="M33" s="83">
        <v>198</v>
      </c>
      <c r="N33" s="76">
        <f t="shared" si="0"/>
        <v>1.7028000000000001E-2</v>
      </c>
      <c r="O33" s="71">
        <v>0</v>
      </c>
      <c r="P33" s="83">
        <v>4.1999999999999997E-3</v>
      </c>
      <c r="Q33" s="83">
        <v>2.0999999999999999E-3</v>
      </c>
      <c r="R33" s="83">
        <v>4.0999999999999996</v>
      </c>
      <c r="S33" s="83"/>
      <c r="T33" s="71"/>
      <c r="U33" s="83"/>
      <c r="V33" s="85"/>
      <c r="W33" s="85"/>
    </row>
    <row r="34" spans="1:23" ht="45" x14ac:dyDescent="0.25">
      <c r="A34" s="84" t="s">
        <v>418</v>
      </c>
      <c r="B34" s="83" t="s">
        <v>419</v>
      </c>
      <c r="C34" s="83">
        <v>0.02</v>
      </c>
      <c r="D34" s="83">
        <v>1</v>
      </c>
      <c r="E34" s="83">
        <v>1</v>
      </c>
      <c r="F34" s="83" t="s">
        <v>38</v>
      </c>
      <c r="G34" s="83">
        <v>85</v>
      </c>
      <c r="H34" s="83">
        <v>1</v>
      </c>
      <c r="I34" s="83"/>
      <c r="J34" s="83"/>
      <c r="K34" s="83"/>
      <c r="L34" s="83">
        <v>2</v>
      </c>
      <c r="M34" s="83">
        <v>186</v>
      </c>
      <c r="N34" s="76">
        <f t="shared" si="0"/>
        <v>1.5996E-2</v>
      </c>
      <c r="O34" s="71">
        <v>0</v>
      </c>
      <c r="P34" s="83">
        <v>1.8E-3</v>
      </c>
      <c r="Q34" s="83">
        <v>8.9999999999999998E-4</v>
      </c>
      <c r="R34" s="83">
        <v>2.1</v>
      </c>
      <c r="S34" s="83"/>
      <c r="T34" s="71"/>
      <c r="U34" s="83"/>
      <c r="V34" s="85"/>
      <c r="W34" s="85"/>
    </row>
    <row r="35" spans="1:23" ht="60" x14ac:dyDescent="0.25">
      <c r="A35" s="84" t="s">
        <v>420</v>
      </c>
      <c r="B35" s="83" t="s">
        <v>421</v>
      </c>
      <c r="C35" s="83">
        <v>7.0000000000000001E-3</v>
      </c>
      <c r="D35" s="83">
        <v>1</v>
      </c>
      <c r="E35" s="83">
        <v>1</v>
      </c>
      <c r="F35" s="83" t="s">
        <v>38</v>
      </c>
      <c r="G35" s="83">
        <v>90</v>
      </c>
      <c r="H35" s="83"/>
      <c r="I35" s="83"/>
      <c r="J35" s="83">
        <v>1</v>
      </c>
      <c r="K35" s="83"/>
      <c r="L35" s="83">
        <v>1</v>
      </c>
      <c r="M35" s="83">
        <v>61.18</v>
      </c>
      <c r="N35" s="76">
        <f t="shared" si="0"/>
        <v>5.2614799999999998E-3</v>
      </c>
      <c r="O35" s="71">
        <v>0</v>
      </c>
      <c r="P35" s="83">
        <v>1.1999999999999999E-3</v>
      </c>
      <c r="Q35" s="83">
        <v>5.9999999999999995E-4</v>
      </c>
      <c r="R35" s="83">
        <v>5.0999999999999996</v>
      </c>
      <c r="S35" s="83"/>
      <c r="T35" s="71"/>
      <c r="U35" s="83"/>
      <c r="V35" s="85"/>
      <c r="W35" s="85"/>
    </row>
    <row r="36" spans="1:23" ht="60" x14ac:dyDescent="0.25">
      <c r="A36" s="84" t="s">
        <v>422</v>
      </c>
      <c r="B36" s="83" t="s">
        <v>423</v>
      </c>
      <c r="C36" s="83">
        <v>8.9999999999999993E-3</v>
      </c>
      <c r="D36" s="83">
        <v>1</v>
      </c>
      <c r="E36" s="83">
        <v>1</v>
      </c>
      <c r="F36" s="83" t="s">
        <v>38</v>
      </c>
      <c r="G36" s="83">
        <v>90</v>
      </c>
      <c r="H36" s="83"/>
      <c r="I36" s="83"/>
      <c r="J36" s="83">
        <v>1</v>
      </c>
      <c r="K36" s="83"/>
      <c r="L36" s="83">
        <v>1</v>
      </c>
      <c r="M36" s="83">
        <v>96.02</v>
      </c>
      <c r="N36" s="76">
        <f t="shared" si="0"/>
        <v>8.2577199999999996E-3</v>
      </c>
      <c r="O36" s="71">
        <v>0</v>
      </c>
      <c r="P36" s="83">
        <v>1.4E-3</v>
      </c>
      <c r="Q36" s="83">
        <v>6.9999999999999999E-4</v>
      </c>
      <c r="R36" s="83">
        <v>2.9</v>
      </c>
      <c r="S36" s="83"/>
      <c r="T36" s="71"/>
      <c r="U36" s="83"/>
      <c r="V36" s="85"/>
      <c r="W36" s="85"/>
    </row>
    <row r="37" spans="1:23" ht="75" x14ac:dyDescent="0.25">
      <c r="A37" s="84" t="s">
        <v>424</v>
      </c>
      <c r="B37" s="83" t="s">
        <v>425</v>
      </c>
      <c r="C37" s="83">
        <v>0.02</v>
      </c>
      <c r="D37" s="83">
        <v>1</v>
      </c>
      <c r="E37" s="83">
        <v>1</v>
      </c>
      <c r="F37" s="83" t="s">
        <v>38</v>
      </c>
      <c r="G37" s="83">
        <v>90</v>
      </c>
      <c r="H37" s="83"/>
      <c r="I37" s="83"/>
      <c r="J37" s="83">
        <v>1</v>
      </c>
      <c r="K37" s="83"/>
      <c r="L37" s="83">
        <v>1</v>
      </c>
      <c r="M37" s="83">
        <v>166.39</v>
      </c>
      <c r="N37" s="76">
        <f t="shared" si="0"/>
        <v>1.4309539999999999E-2</v>
      </c>
      <c r="O37" s="71">
        <v>0</v>
      </c>
      <c r="P37" s="83">
        <v>2.5000000000000001E-3</v>
      </c>
      <c r="Q37" s="83">
        <v>1.1999999999999999E-3</v>
      </c>
      <c r="R37" s="83">
        <v>8.3000000000000007</v>
      </c>
      <c r="S37" s="83"/>
      <c r="T37" s="71"/>
      <c r="U37" s="83"/>
      <c r="V37" s="85"/>
      <c r="W37" s="85"/>
    </row>
    <row r="38" spans="1:23" ht="45" x14ac:dyDescent="0.25">
      <c r="A38" s="84" t="s">
        <v>426</v>
      </c>
      <c r="B38" s="83" t="s">
        <v>427</v>
      </c>
      <c r="C38" s="83">
        <v>0.01</v>
      </c>
      <c r="D38" s="83">
        <v>1</v>
      </c>
      <c r="E38" s="83">
        <v>1</v>
      </c>
      <c r="F38" s="83" t="s">
        <v>38</v>
      </c>
      <c r="G38" s="83">
        <v>85</v>
      </c>
      <c r="H38" s="83"/>
      <c r="I38" s="83"/>
      <c r="J38" s="83"/>
      <c r="K38" s="83"/>
      <c r="L38" s="83">
        <v>1</v>
      </c>
      <c r="M38" s="83">
        <v>110</v>
      </c>
      <c r="N38" s="76">
        <f t="shared" si="0"/>
        <v>9.4599999999999997E-3</v>
      </c>
      <c r="O38" s="71">
        <v>0</v>
      </c>
      <c r="P38" s="83">
        <v>1E-3</v>
      </c>
      <c r="Q38" s="83">
        <v>5.0000000000000001E-4</v>
      </c>
      <c r="R38" s="83">
        <v>2.4</v>
      </c>
      <c r="S38" s="83"/>
      <c r="T38" s="71"/>
      <c r="U38" s="83"/>
      <c r="V38" s="85"/>
      <c r="W38" s="85"/>
    </row>
    <row r="39" spans="1:23" ht="90" x14ac:dyDescent="0.25">
      <c r="A39" s="84" t="s">
        <v>428</v>
      </c>
      <c r="B39" s="83" t="s">
        <v>185</v>
      </c>
      <c r="C39" s="83">
        <v>8.5999999999999993E-2</v>
      </c>
      <c r="D39" s="83">
        <v>5</v>
      </c>
      <c r="E39" s="83">
        <v>5</v>
      </c>
      <c r="F39" s="83" t="s">
        <v>38</v>
      </c>
      <c r="G39" s="83">
        <v>90</v>
      </c>
      <c r="H39" s="83">
        <v>0</v>
      </c>
      <c r="I39" s="83">
        <v>5</v>
      </c>
      <c r="J39" s="83">
        <v>0</v>
      </c>
      <c r="K39" s="83">
        <v>0</v>
      </c>
      <c r="L39" s="83">
        <v>4</v>
      </c>
      <c r="M39" s="83">
        <v>4113</v>
      </c>
      <c r="N39" s="76">
        <f t="shared" si="0"/>
        <v>0.35371800000000003</v>
      </c>
      <c r="O39" s="71">
        <v>0</v>
      </c>
      <c r="P39" s="83">
        <v>2.1999999999999999E-2</v>
      </c>
      <c r="Q39" s="83">
        <v>0.01</v>
      </c>
      <c r="R39" s="83">
        <v>74.8</v>
      </c>
      <c r="S39" s="83"/>
      <c r="T39" s="71" t="s">
        <v>146</v>
      </c>
      <c r="U39" s="83">
        <v>0</v>
      </c>
      <c r="V39" s="85">
        <v>0</v>
      </c>
      <c r="W39" s="85">
        <v>0</v>
      </c>
    </row>
    <row r="40" spans="1:23" ht="45" x14ac:dyDescent="0.25">
      <c r="A40" s="84" t="s">
        <v>429</v>
      </c>
      <c r="B40" s="83" t="s">
        <v>430</v>
      </c>
      <c r="C40" s="83">
        <v>8.5999999999999993E-2</v>
      </c>
      <c r="D40" s="83">
        <v>2</v>
      </c>
      <c r="E40" s="83">
        <v>2</v>
      </c>
      <c r="F40" s="83" t="s">
        <v>38</v>
      </c>
      <c r="G40" s="83">
        <v>90</v>
      </c>
      <c r="H40" s="83">
        <v>0</v>
      </c>
      <c r="I40" s="83">
        <v>2</v>
      </c>
      <c r="J40" s="83"/>
      <c r="K40" s="83">
        <v>0</v>
      </c>
      <c r="L40" s="83">
        <v>1</v>
      </c>
      <c r="M40" s="83">
        <v>1856.2</v>
      </c>
      <c r="N40" s="76">
        <f t="shared" si="0"/>
        <v>0.1596332</v>
      </c>
      <c r="O40" s="71">
        <v>0</v>
      </c>
      <c r="P40" s="83">
        <v>8.9999999999999993E-3</v>
      </c>
      <c r="Q40" s="83">
        <v>4.0000000000000001E-3</v>
      </c>
      <c r="R40" s="83">
        <v>26.7</v>
      </c>
      <c r="S40" s="83"/>
      <c r="T40" s="71" t="s">
        <v>146</v>
      </c>
      <c r="U40" s="83">
        <v>0</v>
      </c>
      <c r="V40" s="85">
        <v>0</v>
      </c>
      <c r="W40" s="85">
        <v>0</v>
      </c>
    </row>
    <row r="41" spans="1:23" ht="45" x14ac:dyDescent="0.25">
      <c r="A41" s="84" t="s">
        <v>431</v>
      </c>
      <c r="B41" s="83" t="s">
        <v>432</v>
      </c>
      <c r="C41" s="83">
        <v>4.2999999999999997E-2</v>
      </c>
      <c r="D41" s="83">
        <v>2</v>
      </c>
      <c r="E41" s="83">
        <v>2</v>
      </c>
      <c r="F41" s="83" t="s">
        <v>38</v>
      </c>
      <c r="G41" s="83">
        <v>90</v>
      </c>
      <c r="H41" s="83">
        <v>0</v>
      </c>
      <c r="I41" s="83">
        <v>0</v>
      </c>
      <c r="J41" s="83">
        <v>2</v>
      </c>
      <c r="K41" s="83">
        <v>0</v>
      </c>
      <c r="L41" s="83">
        <v>1</v>
      </c>
      <c r="M41" s="83">
        <v>1195</v>
      </c>
      <c r="N41" s="76">
        <f t="shared" si="0"/>
        <v>0.10277</v>
      </c>
      <c r="O41" s="71">
        <v>0</v>
      </c>
      <c r="P41" s="83">
        <v>8.0000000000000002E-3</v>
      </c>
      <c r="Q41" s="83">
        <v>3.0000000000000001E-3</v>
      </c>
      <c r="R41" s="83">
        <v>25.2</v>
      </c>
      <c r="S41" s="83"/>
      <c r="T41" s="71" t="s">
        <v>146</v>
      </c>
      <c r="U41" s="83">
        <v>2</v>
      </c>
      <c r="V41" s="85">
        <v>0</v>
      </c>
      <c r="W41" s="85">
        <v>0</v>
      </c>
    </row>
    <row r="42" spans="1:23" ht="45" x14ac:dyDescent="0.25">
      <c r="A42" s="84" t="s">
        <v>433</v>
      </c>
      <c r="B42" s="83" t="s">
        <v>434</v>
      </c>
      <c r="C42" s="83">
        <v>4.2999999999999997E-2</v>
      </c>
      <c r="D42" s="83">
        <v>2</v>
      </c>
      <c r="E42" s="83">
        <v>2</v>
      </c>
      <c r="F42" s="83" t="s">
        <v>435</v>
      </c>
      <c r="G42" s="83">
        <v>90</v>
      </c>
      <c r="H42" s="83">
        <v>0</v>
      </c>
      <c r="I42" s="83">
        <v>0</v>
      </c>
      <c r="J42" s="83">
        <v>2</v>
      </c>
      <c r="K42" s="83">
        <v>0</v>
      </c>
      <c r="L42" s="83">
        <v>1</v>
      </c>
      <c r="M42" s="83">
        <v>1100</v>
      </c>
      <c r="N42" s="76">
        <f t="shared" si="0"/>
        <v>9.4600000000000004E-2</v>
      </c>
      <c r="O42" s="71">
        <v>0</v>
      </c>
      <c r="P42" s="83">
        <v>8.0000000000000002E-3</v>
      </c>
      <c r="Q42" s="83">
        <v>3.0000000000000001E-3</v>
      </c>
      <c r="R42" s="83">
        <v>43</v>
      </c>
      <c r="S42" s="83"/>
      <c r="T42" s="71" t="s">
        <v>146</v>
      </c>
      <c r="U42" s="83">
        <v>2</v>
      </c>
      <c r="V42" s="85">
        <v>0</v>
      </c>
      <c r="W42" s="85">
        <v>0</v>
      </c>
    </row>
    <row r="43" spans="1:23" ht="45" x14ac:dyDescent="0.25">
      <c r="A43" s="84" t="s">
        <v>436</v>
      </c>
      <c r="B43" s="83" t="s">
        <v>437</v>
      </c>
      <c r="C43" s="83">
        <v>4.2999999999999997E-2</v>
      </c>
      <c r="D43" s="83">
        <v>2</v>
      </c>
      <c r="E43" s="83">
        <v>2</v>
      </c>
      <c r="F43" s="83" t="s">
        <v>38</v>
      </c>
      <c r="G43" s="83">
        <v>90</v>
      </c>
      <c r="H43" s="83">
        <v>0</v>
      </c>
      <c r="I43" s="83">
        <v>0</v>
      </c>
      <c r="J43" s="83">
        <v>2</v>
      </c>
      <c r="K43" s="83">
        <v>0</v>
      </c>
      <c r="L43" s="83">
        <v>1</v>
      </c>
      <c r="M43" s="83">
        <v>1114</v>
      </c>
      <c r="N43" s="76">
        <f t="shared" si="0"/>
        <v>9.5804E-2</v>
      </c>
      <c r="O43" s="71">
        <v>0</v>
      </c>
      <c r="P43" s="83">
        <v>8.0000000000000002E-3</v>
      </c>
      <c r="Q43" s="83">
        <v>3.0000000000000001E-3</v>
      </c>
      <c r="R43" s="83">
        <v>21.4</v>
      </c>
      <c r="S43" s="83"/>
      <c r="T43" s="71" t="s">
        <v>146</v>
      </c>
      <c r="U43" s="83">
        <v>2</v>
      </c>
      <c r="V43" s="85">
        <v>0</v>
      </c>
      <c r="W43" s="85">
        <v>0</v>
      </c>
    </row>
    <row r="44" spans="1:23" ht="45" x14ac:dyDescent="0.25">
      <c r="A44" s="84" t="s">
        <v>438</v>
      </c>
      <c r="B44" s="83" t="s">
        <v>437</v>
      </c>
      <c r="C44" s="83">
        <v>4.2999999999999997E-2</v>
      </c>
      <c r="D44" s="83">
        <v>2</v>
      </c>
      <c r="E44" s="83">
        <v>2</v>
      </c>
      <c r="F44" s="83" t="s">
        <v>38</v>
      </c>
      <c r="G44" s="83">
        <v>90</v>
      </c>
      <c r="H44" s="83">
        <v>0</v>
      </c>
      <c r="I44" s="83">
        <v>0</v>
      </c>
      <c r="J44" s="83">
        <v>2</v>
      </c>
      <c r="K44" s="83">
        <v>0</v>
      </c>
      <c r="L44" s="83">
        <v>1</v>
      </c>
      <c r="M44" s="83">
        <v>1396</v>
      </c>
      <c r="N44" s="76">
        <f t="shared" si="0"/>
        <v>0.12005600000000001</v>
      </c>
      <c r="O44" s="71">
        <v>0</v>
      </c>
      <c r="P44" s="83">
        <v>8.0000000000000002E-3</v>
      </c>
      <c r="Q44" s="83">
        <v>3.0000000000000001E-3</v>
      </c>
      <c r="R44" s="83">
        <v>24</v>
      </c>
      <c r="S44" s="83"/>
      <c r="T44" s="71" t="s">
        <v>146</v>
      </c>
      <c r="U44" s="83">
        <v>2</v>
      </c>
      <c r="V44" s="85">
        <v>0</v>
      </c>
      <c r="W44" s="85">
        <v>0</v>
      </c>
    </row>
    <row r="45" spans="1:23" ht="45" x14ac:dyDescent="0.25">
      <c r="A45" s="84" t="s">
        <v>439</v>
      </c>
      <c r="B45" s="83" t="s">
        <v>430</v>
      </c>
      <c r="C45" s="83">
        <v>8.5999999999999993E-2</v>
      </c>
      <c r="D45" s="83">
        <v>2</v>
      </c>
      <c r="E45" s="83">
        <v>2</v>
      </c>
      <c r="F45" s="83" t="s">
        <v>38</v>
      </c>
      <c r="G45" s="83">
        <v>90</v>
      </c>
      <c r="H45" s="83">
        <v>0</v>
      </c>
      <c r="I45" s="83">
        <v>2</v>
      </c>
      <c r="J45" s="83"/>
      <c r="K45" s="83">
        <v>0</v>
      </c>
      <c r="L45" s="83">
        <v>1</v>
      </c>
      <c r="M45" s="83">
        <v>1631</v>
      </c>
      <c r="N45" s="76">
        <f t="shared" si="0"/>
        <v>0.140266</v>
      </c>
      <c r="O45" s="71">
        <v>0</v>
      </c>
      <c r="P45" s="83">
        <v>8.9999999999999993E-3</v>
      </c>
      <c r="Q45" s="83">
        <v>4.0000000000000001E-3</v>
      </c>
      <c r="R45" s="83">
        <v>29.4</v>
      </c>
      <c r="S45" s="83"/>
      <c r="T45" s="71" t="s">
        <v>146</v>
      </c>
      <c r="U45" s="83">
        <v>0</v>
      </c>
      <c r="V45" s="85">
        <v>0</v>
      </c>
      <c r="W45" s="85">
        <v>0</v>
      </c>
    </row>
    <row r="46" spans="1:23" ht="45" x14ac:dyDescent="0.25">
      <c r="A46" s="84" t="s">
        <v>440</v>
      </c>
      <c r="B46" s="83" t="s">
        <v>441</v>
      </c>
      <c r="C46" s="83">
        <v>8.5999999999999993E-2</v>
      </c>
      <c r="D46" s="83">
        <v>2</v>
      </c>
      <c r="E46" s="83">
        <v>2</v>
      </c>
      <c r="F46" s="83" t="s">
        <v>38</v>
      </c>
      <c r="G46" s="83">
        <v>90</v>
      </c>
      <c r="H46" s="83">
        <v>0</v>
      </c>
      <c r="I46" s="83">
        <v>0</v>
      </c>
      <c r="J46" s="83">
        <v>2</v>
      </c>
      <c r="K46" s="83">
        <v>0</v>
      </c>
      <c r="L46" s="83">
        <v>1</v>
      </c>
      <c r="M46" s="83">
        <v>1767</v>
      </c>
      <c r="N46" s="76">
        <f t="shared" si="0"/>
        <v>0.15196200000000001</v>
      </c>
      <c r="O46" s="71">
        <v>0</v>
      </c>
      <c r="P46" s="83">
        <v>8.9999999999999993E-3</v>
      </c>
      <c r="Q46" s="83">
        <v>4.0000000000000001E-3</v>
      </c>
      <c r="R46" s="83">
        <v>32.9</v>
      </c>
      <c r="S46" s="83"/>
      <c r="T46" s="71" t="s">
        <v>146</v>
      </c>
      <c r="U46" s="83">
        <v>2</v>
      </c>
      <c r="V46" s="85">
        <v>0</v>
      </c>
      <c r="W46" s="85">
        <v>0</v>
      </c>
    </row>
    <row r="47" spans="1:23" ht="45" x14ac:dyDescent="0.25">
      <c r="A47" s="84" t="s">
        <v>442</v>
      </c>
      <c r="B47" s="83" t="s">
        <v>443</v>
      </c>
      <c r="C47" s="83">
        <v>4.2999999999999997E-2</v>
      </c>
      <c r="D47" s="83">
        <v>2</v>
      </c>
      <c r="E47" s="83">
        <v>2</v>
      </c>
      <c r="F47" s="83" t="s">
        <v>38</v>
      </c>
      <c r="G47" s="83">
        <v>90</v>
      </c>
      <c r="H47" s="83">
        <v>0</v>
      </c>
      <c r="I47" s="83">
        <v>0</v>
      </c>
      <c r="J47" s="83">
        <v>2</v>
      </c>
      <c r="K47" s="83">
        <v>0</v>
      </c>
      <c r="L47" s="83">
        <v>1</v>
      </c>
      <c r="M47" s="83">
        <v>764</v>
      </c>
      <c r="N47" s="76">
        <f t="shared" si="0"/>
        <v>6.5703999999999999E-2</v>
      </c>
      <c r="O47" s="71">
        <v>0</v>
      </c>
      <c r="P47" s="83">
        <v>8.0000000000000002E-3</v>
      </c>
      <c r="Q47" s="83">
        <v>3.0000000000000001E-3</v>
      </c>
      <c r="R47" s="83">
        <v>20.9</v>
      </c>
      <c r="S47" s="83"/>
      <c r="T47" s="71" t="s">
        <v>146</v>
      </c>
      <c r="U47" s="83">
        <v>2</v>
      </c>
      <c r="V47" s="85">
        <v>0</v>
      </c>
      <c r="W47" s="85">
        <v>0</v>
      </c>
    </row>
    <row r="48" spans="1:23" ht="45" x14ac:dyDescent="0.25">
      <c r="A48" s="86" t="s">
        <v>444</v>
      </c>
      <c r="B48" s="77" t="s">
        <v>445</v>
      </c>
      <c r="C48" s="85">
        <v>4.2999999999999997E-2</v>
      </c>
      <c r="D48" s="85">
        <v>2</v>
      </c>
      <c r="E48" s="85">
        <v>2</v>
      </c>
      <c r="F48" s="77" t="s">
        <v>38</v>
      </c>
      <c r="G48" s="77">
        <v>90</v>
      </c>
      <c r="H48" s="77">
        <v>0</v>
      </c>
      <c r="I48" s="77">
        <v>0</v>
      </c>
      <c r="J48" s="77">
        <v>2</v>
      </c>
      <c r="K48" s="77">
        <v>0</v>
      </c>
      <c r="L48" s="77">
        <v>1</v>
      </c>
      <c r="M48" s="77">
        <v>979</v>
      </c>
      <c r="N48" s="76">
        <f t="shared" si="0"/>
        <v>8.4194000000000005E-2</v>
      </c>
      <c r="O48" s="71">
        <v>0</v>
      </c>
      <c r="P48" s="85">
        <v>8.0000000000000002E-3</v>
      </c>
      <c r="Q48" s="85">
        <v>3.0000000000000001E-3</v>
      </c>
      <c r="R48" s="85">
        <v>17.899999999999999</v>
      </c>
      <c r="S48" s="77"/>
      <c r="T48" s="71" t="s">
        <v>146</v>
      </c>
      <c r="U48" s="85">
        <v>2</v>
      </c>
      <c r="V48" s="85">
        <v>0</v>
      </c>
      <c r="W48" s="85">
        <v>0</v>
      </c>
    </row>
    <row r="49" spans="1:23" ht="60" x14ac:dyDescent="0.25">
      <c r="A49" s="86" t="s">
        <v>446</v>
      </c>
      <c r="B49" s="77" t="s">
        <v>346</v>
      </c>
      <c r="C49" s="85">
        <v>4.2999999999999997E-2</v>
      </c>
      <c r="D49" s="85">
        <v>3</v>
      </c>
      <c r="E49" s="85">
        <v>3</v>
      </c>
      <c r="F49" s="77" t="s">
        <v>38</v>
      </c>
      <c r="G49" s="77">
        <v>90</v>
      </c>
      <c r="H49" s="77">
        <v>0</v>
      </c>
      <c r="I49" s="77">
        <v>0</v>
      </c>
      <c r="J49" s="77">
        <v>3</v>
      </c>
      <c r="K49" s="77">
        <v>0</v>
      </c>
      <c r="L49" s="77">
        <v>2</v>
      </c>
      <c r="M49" s="77">
        <v>1662</v>
      </c>
      <c r="N49" s="76">
        <f t="shared" si="0"/>
        <v>0.142932</v>
      </c>
      <c r="O49" s="71">
        <v>0</v>
      </c>
      <c r="P49" s="85">
        <v>8.0000000000000002E-3</v>
      </c>
      <c r="Q49" s="85">
        <v>3.0000000000000001E-3</v>
      </c>
      <c r="R49" s="85">
        <v>24.1</v>
      </c>
      <c r="S49" s="77"/>
      <c r="T49" s="71" t="s">
        <v>146</v>
      </c>
      <c r="U49" s="85">
        <v>0</v>
      </c>
      <c r="V49" s="85">
        <v>0</v>
      </c>
      <c r="W49" s="85">
        <v>0</v>
      </c>
    </row>
    <row r="50" spans="1:23" ht="45" x14ac:dyDescent="0.25">
      <c r="A50" s="86" t="s">
        <v>447</v>
      </c>
      <c r="B50" s="77" t="s">
        <v>448</v>
      </c>
      <c r="C50" s="85">
        <v>8.5999999999999993E-2</v>
      </c>
      <c r="D50" s="85">
        <v>2</v>
      </c>
      <c r="E50" s="85">
        <v>2</v>
      </c>
      <c r="F50" s="77" t="s">
        <v>38</v>
      </c>
      <c r="G50" s="77">
        <v>90</v>
      </c>
      <c r="H50" s="77">
        <v>0</v>
      </c>
      <c r="I50" s="77">
        <v>0</v>
      </c>
      <c r="J50" s="77">
        <v>2</v>
      </c>
      <c r="K50" s="77">
        <v>0</v>
      </c>
      <c r="L50" s="77">
        <v>1</v>
      </c>
      <c r="M50" s="77">
        <v>1690</v>
      </c>
      <c r="N50" s="76">
        <f t="shared" si="0"/>
        <v>0.14534</v>
      </c>
      <c r="O50" s="71">
        <v>0</v>
      </c>
      <c r="P50" s="85">
        <v>8.9999999999999993E-3</v>
      </c>
      <c r="Q50" s="85">
        <v>4.0000000000000001E-3</v>
      </c>
      <c r="R50" s="85">
        <v>24</v>
      </c>
      <c r="S50" s="77"/>
      <c r="T50" s="71" t="s">
        <v>146</v>
      </c>
      <c r="U50" s="85">
        <v>1</v>
      </c>
      <c r="V50" s="85">
        <v>0</v>
      </c>
      <c r="W50" s="85">
        <v>0</v>
      </c>
    </row>
    <row r="51" spans="1:23" ht="45" x14ac:dyDescent="0.25">
      <c r="A51" s="86" t="s">
        <v>449</v>
      </c>
      <c r="B51" s="77" t="s">
        <v>185</v>
      </c>
      <c r="C51" s="85">
        <v>8.5999999999999993E-2</v>
      </c>
      <c r="D51" s="85">
        <v>2</v>
      </c>
      <c r="E51" s="85">
        <v>2</v>
      </c>
      <c r="F51" s="77" t="s">
        <v>38</v>
      </c>
      <c r="G51" s="77">
        <v>90</v>
      </c>
      <c r="H51" s="77">
        <v>0</v>
      </c>
      <c r="I51" s="77">
        <v>0</v>
      </c>
      <c r="J51" s="77">
        <v>2</v>
      </c>
      <c r="K51" s="77">
        <v>0</v>
      </c>
      <c r="L51" s="77">
        <v>1</v>
      </c>
      <c r="M51" s="77">
        <v>805</v>
      </c>
      <c r="N51" s="76">
        <f t="shared" si="0"/>
        <v>6.923E-2</v>
      </c>
      <c r="O51" s="71">
        <v>0</v>
      </c>
      <c r="P51" s="85">
        <v>8.9999999999999993E-3</v>
      </c>
      <c r="Q51" s="85">
        <v>4.0000000000000001E-3</v>
      </c>
      <c r="R51" s="85">
        <v>27.7</v>
      </c>
      <c r="S51" s="77"/>
      <c r="T51" s="71" t="s">
        <v>146</v>
      </c>
      <c r="U51" s="85">
        <v>2</v>
      </c>
      <c r="V51" s="85">
        <v>0</v>
      </c>
      <c r="W51" s="85">
        <v>0</v>
      </c>
    </row>
    <row r="52" spans="1:23" ht="45" x14ac:dyDescent="0.25">
      <c r="A52" s="86" t="s">
        <v>450</v>
      </c>
      <c r="B52" s="77" t="s">
        <v>441</v>
      </c>
      <c r="C52" s="85">
        <v>8.5999999999999993E-2</v>
      </c>
      <c r="D52" s="85">
        <v>2</v>
      </c>
      <c r="E52" s="85">
        <v>2</v>
      </c>
      <c r="F52" s="77" t="s">
        <v>38</v>
      </c>
      <c r="G52" s="77">
        <v>90</v>
      </c>
      <c r="H52" s="77"/>
      <c r="I52" s="77">
        <v>2</v>
      </c>
      <c r="J52" s="77"/>
      <c r="K52" s="77">
        <v>0</v>
      </c>
      <c r="L52" s="77">
        <v>1</v>
      </c>
      <c r="M52" s="77">
        <v>2429</v>
      </c>
      <c r="N52" s="76">
        <f t="shared" si="0"/>
        <v>0.208894</v>
      </c>
      <c r="O52" s="71">
        <v>0</v>
      </c>
      <c r="P52" s="85">
        <v>8.9999999999999993E-3</v>
      </c>
      <c r="Q52" s="85">
        <v>4.0000000000000001E-3</v>
      </c>
      <c r="R52" s="85">
        <v>35.799999999999997</v>
      </c>
      <c r="S52" s="77"/>
      <c r="T52" s="71" t="s">
        <v>146</v>
      </c>
      <c r="U52" s="85">
        <v>0</v>
      </c>
      <c r="V52" s="85">
        <v>0</v>
      </c>
      <c r="W52" s="85">
        <v>0</v>
      </c>
    </row>
    <row r="53" spans="1:23" ht="45" x14ac:dyDescent="0.25">
      <c r="A53" s="86" t="s">
        <v>451</v>
      </c>
      <c r="B53" s="77" t="s">
        <v>441</v>
      </c>
      <c r="C53" s="85">
        <v>8.5999999999999993E-2</v>
      </c>
      <c r="D53" s="85">
        <v>2</v>
      </c>
      <c r="E53" s="85">
        <v>2</v>
      </c>
      <c r="F53" s="77" t="s">
        <v>38</v>
      </c>
      <c r="G53" s="77">
        <v>90</v>
      </c>
      <c r="H53" s="77">
        <v>2</v>
      </c>
      <c r="I53" s="77">
        <v>0</v>
      </c>
      <c r="J53" s="77">
        <v>0</v>
      </c>
      <c r="K53" s="77">
        <v>0</v>
      </c>
      <c r="L53" s="77">
        <v>1</v>
      </c>
      <c r="M53" s="77">
        <v>1611</v>
      </c>
      <c r="N53" s="76">
        <f t="shared" si="0"/>
        <v>0.138546</v>
      </c>
      <c r="O53" s="71">
        <v>0</v>
      </c>
      <c r="P53" s="85">
        <v>8.9999999999999993E-3</v>
      </c>
      <c r="Q53" s="85">
        <v>4.0000000000000001E-3</v>
      </c>
      <c r="R53" s="85">
        <v>33.5</v>
      </c>
      <c r="S53" s="77"/>
      <c r="T53" s="71" t="s">
        <v>146</v>
      </c>
      <c r="U53" s="85">
        <v>0</v>
      </c>
      <c r="V53" s="85">
        <v>0</v>
      </c>
      <c r="W53" s="85">
        <v>0</v>
      </c>
    </row>
    <row r="54" spans="1:23" ht="45" x14ac:dyDescent="0.25">
      <c r="A54" s="86" t="s">
        <v>452</v>
      </c>
      <c r="B54" s="77" t="s">
        <v>437</v>
      </c>
      <c r="C54" s="85">
        <v>4.2999999999999997E-2</v>
      </c>
      <c r="D54" s="85">
        <v>4</v>
      </c>
      <c r="E54" s="85">
        <v>4</v>
      </c>
      <c r="F54" s="87" t="s">
        <v>435</v>
      </c>
      <c r="G54" s="77">
        <v>90</v>
      </c>
      <c r="H54" s="77">
        <v>0</v>
      </c>
      <c r="I54" s="77">
        <v>0</v>
      </c>
      <c r="J54" s="77">
        <v>2</v>
      </c>
      <c r="K54" s="77">
        <v>0</v>
      </c>
      <c r="L54" s="77">
        <v>1</v>
      </c>
      <c r="M54" s="77">
        <v>2677</v>
      </c>
      <c r="N54" s="76">
        <f t="shared" si="0"/>
        <v>0.23022200000000001</v>
      </c>
      <c r="O54" s="71">
        <v>0</v>
      </c>
      <c r="P54" s="85">
        <v>8.0000000000000002E-3</v>
      </c>
      <c r="Q54" s="85">
        <v>3.0000000000000001E-3</v>
      </c>
      <c r="R54" s="85">
        <v>119.1</v>
      </c>
      <c r="S54" s="77"/>
      <c r="T54" s="71" t="s">
        <v>146</v>
      </c>
      <c r="U54" s="85">
        <v>2</v>
      </c>
      <c r="V54" s="85">
        <v>0</v>
      </c>
      <c r="W54" s="85">
        <v>0</v>
      </c>
    </row>
    <row r="55" spans="1:23" x14ac:dyDescent="0.25">
      <c r="A55" s="88" t="s">
        <v>453</v>
      </c>
      <c r="B55" s="77" t="s">
        <v>441</v>
      </c>
      <c r="C55" s="85">
        <v>8.5999999999999993E-2</v>
      </c>
      <c r="D55" s="85">
        <v>1</v>
      </c>
      <c r="E55" s="85">
        <v>1</v>
      </c>
      <c r="F55" s="77" t="s">
        <v>38</v>
      </c>
      <c r="G55" s="77">
        <v>90</v>
      </c>
      <c r="H55" s="77">
        <v>0</v>
      </c>
      <c r="I55" s="77"/>
      <c r="J55" s="77">
        <v>1</v>
      </c>
      <c r="K55" s="77"/>
      <c r="L55" s="77">
        <v>1</v>
      </c>
      <c r="M55" s="77">
        <v>411</v>
      </c>
      <c r="N55" s="76">
        <f t="shared" si="0"/>
        <v>3.5346000000000002E-2</v>
      </c>
      <c r="O55" s="71">
        <v>0</v>
      </c>
      <c r="P55" s="85">
        <v>4.0000000000000001E-3</v>
      </c>
      <c r="Q55" s="85">
        <v>2E-3</v>
      </c>
      <c r="R55" s="85">
        <v>10</v>
      </c>
      <c r="S55" s="77"/>
      <c r="T55" s="71" t="s">
        <v>146</v>
      </c>
      <c r="U55" s="85">
        <v>0</v>
      </c>
      <c r="V55" s="85">
        <v>0</v>
      </c>
      <c r="W55" s="85">
        <v>0</v>
      </c>
    </row>
    <row r="56" spans="1:23" ht="90" x14ac:dyDescent="0.25">
      <c r="A56" s="86" t="s">
        <v>454</v>
      </c>
      <c r="B56" s="87" t="s">
        <v>455</v>
      </c>
      <c r="C56" s="85">
        <v>0.03</v>
      </c>
      <c r="D56" s="85">
        <v>2</v>
      </c>
      <c r="E56" s="85">
        <v>1</v>
      </c>
      <c r="F56" s="77" t="s">
        <v>38</v>
      </c>
      <c r="G56" s="77">
        <v>90</v>
      </c>
      <c r="H56" s="77">
        <v>1</v>
      </c>
      <c r="I56" s="77">
        <v>0</v>
      </c>
      <c r="J56" s="77">
        <v>0</v>
      </c>
      <c r="K56" s="77">
        <v>0</v>
      </c>
      <c r="L56" s="77">
        <v>1</v>
      </c>
      <c r="M56" s="77">
        <v>420</v>
      </c>
      <c r="N56" s="76">
        <f t="shared" si="0"/>
        <v>3.6119999999999999E-2</v>
      </c>
      <c r="O56" s="71">
        <v>0</v>
      </c>
      <c r="P56" s="85">
        <v>3.0000000000000001E-3</v>
      </c>
      <c r="Q56" s="85">
        <v>2.9999999999999997E-4</v>
      </c>
      <c r="R56" s="85">
        <v>7.24</v>
      </c>
      <c r="S56" s="77"/>
      <c r="T56" s="71" t="s">
        <v>146</v>
      </c>
      <c r="U56" s="85">
        <v>0</v>
      </c>
      <c r="V56" s="85">
        <v>0</v>
      </c>
      <c r="W56" s="85">
        <v>0</v>
      </c>
    </row>
    <row r="57" spans="1:23" ht="90" x14ac:dyDescent="0.25">
      <c r="A57" s="84" t="s">
        <v>456</v>
      </c>
      <c r="B57" s="87" t="s">
        <v>185</v>
      </c>
      <c r="C57" s="85">
        <v>8.5999999999999993E-2</v>
      </c>
      <c r="D57" s="85">
        <v>1</v>
      </c>
      <c r="E57" s="85">
        <v>1</v>
      </c>
      <c r="F57" s="77" t="s">
        <v>38</v>
      </c>
      <c r="G57" s="77">
        <v>90</v>
      </c>
      <c r="H57" s="77"/>
      <c r="I57" s="77"/>
      <c r="J57" s="77">
        <v>1</v>
      </c>
      <c r="K57" s="77"/>
      <c r="L57" s="77">
        <v>1</v>
      </c>
      <c r="M57" s="77">
        <v>1019</v>
      </c>
      <c r="N57" s="76">
        <f t="shared" si="0"/>
        <v>8.7634000000000004E-2</v>
      </c>
      <c r="O57" s="71">
        <v>0</v>
      </c>
      <c r="P57" s="85">
        <v>3.0000000000000001E-3</v>
      </c>
      <c r="Q57" s="85">
        <v>6.9999999999999999E-4</v>
      </c>
      <c r="R57" s="85">
        <v>18</v>
      </c>
      <c r="S57" s="77"/>
      <c r="T57" s="71" t="s">
        <v>146</v>
      </c>
      <c r="U57" s="85">
        <v>0</v>
      </c>
      <c r="V57" s="85">
        <v>0</v>
      </c>
      <c r="W57" s="85">
        <v>0</v>
      </c>
    </row>
    <row r="58" spans="1:23" ht="90" x14ac:dyDescent="0.25">
      <c r="A58" s="84" t="s">
        <v>457</v>
      </c>
      <c r="B58" s="87" t="s">
        <v>225</v>
      </c>
      <c r="C58" s="85">
        <v>4.2999999999999997E-2</v>
      </c>
      <c r="D58" s="85">
        <v>1</v>
      </c>
      <c r="E58" s="85">
        <v>1</v>
      </c>
      <c r="F58" s="77" t="s">
        <v>38</v>
      </c>
      <c r="G58" s="77">
        <v>90</v>
      </c>
      <c r="H58" s="77">
        <v>1</v>
      </c>
      <c r="I58" s="77"/>
      <c r="J58" s="77"/>
      <c r="K58" s="77"/>
      <c r="L58" s="77">
        <v>1</v>
      </c>
      <c r="M58" s="77">
        <v>274</v>
      </c>
      <c r="N58" s="76">
        <f t="shared" si="0"/>
        <v>2.3564000000000002E-2</v>
      </c>
      <c r="O58" s="71">
        <v>0</v>
      </c>
      <c r="P58" s="85">
        <v>2E-3</v>
      </c>
      <c r="Q58" s="85">
        <v>2.9999999999999997E-4</v>
      </c>
      <c r="R58" s="85">
        <v>8.4</v>
      </c>
      <c r="S58" s="77"/>
      <c r="T58" s="71" t="s">
        <v>146</v>
      </c>
      <c r="U58" s="85">
        <v>0</v>
      </c>
      <c r="V58" s="85">
        <v>0</v>
      </c>
      <c r="W58" s="85">
        <v>0</v>
      </c>
    </row>
    <row r="59" spans="1:23" ht="75" x14ac:dyDescent="0.25">
      <c r="A59" s="84" t="s">
        <v>458</v>
      </c>
      <c r="B59" s="87" t="s">
        <v>459</v>
      </c>
      <c r="C59" s="83" t="s">
        <v>460</v>
      </c>
      <c r="D59" s="85">
        <v>2</v>
      </c>
      <c r="E59" s="85">
        <v>1</v>
      </c>
      <c r="F59" s="77" t="s">
        <v>38</v>
      </c>
      <c r="G59" s="77">
        <v>90</v>
      </c>
      <c r="H59" s="77">
        <v>0</v>
      </c>
      <c r="I59" s="77">
        <v>2</v>
      </c>
      <c r="J59" s="77">
        <v>0</v>
      </c>
      <c r="K59" s="77">
        <v>0</v>
      </c>
      <c r="L59" s="77">
        <v>1</v>
      </c>
      <c r="M59" s="77">
        <v>16476</v>
      </c>
      <c r="N59" s="76">
        <f t="shared" si="0"/>
        <v>1.416936</v>
      </c>
      <c r="O59" s="71">
        <v>0</v>
      </c>
      <c r="P59" s="85">
        <v>6.7000000000000002E-3</v>
      </c>
      <c r="Q59" s="85">
        <v>3.7000000000000002E-3</v>
      </c>
      <c r="R59" s="85">
        <v>13.02</v>
      </c>
      <c r="S59" s="77"/>
      <c r="T59" s="71" t="s">
        <v>146</v>
      </c>
      <c r="U59" s="85">
        <v>0</v>
      </c>
      <c r="V59" s="85">
        <v>0</v>
      </c>
      <c r="W59" s="85">
        <v>0</v>
      </c>
    </row>
    <row r="60" spans="1:23" ht="60" x14ac:dyDescent="0.25">
      <c r="A60" s="87" t="s">
        <v>461</v>
      </c>
      <c r="B60" s="87" t="s">
        <v>225</v>
      </c>
      <c r="C60" s="83">
        <v>4.2999999999999997E-2</v>
      </c>
      <c r="D60" s="85">
        <v>1</v>
      </c>
      <c r="E60" s="85">
        <v>1</v>
      </c>
      <c r="F60" s="77" t="s">
        <v>38</v>
      </c>
      <c r="G60" s="77">
        <v>90</v>
      </c>
      <c r="H60" s="77">
        <v>1</v>
      </c>
      <c r="I60" s="77">
        <v>0</v>
      </c>
      <c r="J60" s="77">
        <v>0</v>
      </c>
      <c r="K60" s="77">
        <v>0</v>
      </c>
      <c r="L60" s="77">
        <v>1</v>
      </c>
      <c r="M60" s="77">
        <v>358</v>
      </c>
      <c r="N60" s="76">
        <f t="shared" si="0"/>
        <v>3.0788000000000003E-2</v>
      </c>
      <c r="O60" s="71">
        <v>0</v>
      </c>
      <c r="P60" s="85">
        <v>3.0000000000000001E-3</v>
      </c>
      <c r="Q60" s="85">
        <v>1.8E-3</v>
      </c>
      <c r="R60" s="85">
        <v>8.92</v>
      </c>
      <c r="S60" s="77"/>
      <c r="T60" s="71" t="s">
        <v>146</v>
      </c>
      <c r="U60" s="85">
        <v>0</v>
      </c>
      <c r="V60" s="85">
        <v>0</v>
      </c>
      <c r="W60" s="85">
        <v>0</v>
      </c>
    </row>
    <row r="61" spans="1:23" ht="75" x14ac:dyDescent="0.25">
      <c r="A61" s="86" t="s">
        <v>462</v>
      </c>
      <c r="B61" s="87" t="s">
        <v>225</v>
      </c>
      <c r="C61" s="85">
        <v>4.2999999999999997E-2</v>
      </c>
      <c r="D61" s="85">
        <v>2</v>
      </c>
      <c r="E61" s="85">
        <v>2</v>
      </c>
      <c r="F61" s="77" t="s">
        <v>38</v>
      </c>
      <c r="G61" s="77">
        <v>90</v>
      </c>
      <c r="H61" s="77">
        <v>2</v>
      </c>
      <c r="I61" s="77">
        <v>0</v>
      </c>
      <c r="J61" s="77">
        <v>0</v>
      </c>
      <c r="K61" s="77">
        <v>0</v>
      </c>
      <c r="L61" s="77">
        <v>1</v>
      </c>
      <c r="M61" s="77">
        <v>688.4</v>
      </c>
      <c r="N61" s="76">
        <f t="shared" si="0"/>
        <v>5.9202400000000002E-2</v>
      </c>
      <c r="O61" s="71">
        <v>0</v>
      </c>
      <c r="P61" s="77">
        <v>3.8E-3</v>
      </c>
      <c r="Q61" s="77">
        <v>6.9999999999999999E-4</v>
      </c>
      <c r="R61" s="77">
        <v>9.6</v>
      </c>
      <c r="S61" s="77"/>
      <c r="T61" s="77" t="s">
        <v>146</v>
      </c>
      <c r="U61" s="77"/>
      <c r="V61" s="77"/>
      <c r="W61" s="77"/>
    </row>
  </sheetData>
  <mergeCells count="33">
    <mergeCell ref="A18:O18"/>
    <mergeCell ref="F1:S1"/>
    <mergeCell ref="F2:S2"/>
    <mergeCell ref="F3:S3"/>
    <mergeCell ref="A5:N5"/>
    <mergeCell ref="A6:N6"/>
    <mergeCell ref="A7:N7"/>
    <mergeCell ref="A8:N8"/>
    <mergeCell ref="A9:N9"/>
    <mergeCell ref="A11:N11"/>
    <mergeCell ref="A12:Q12"/>
    <mergeCell ref="A13:N13"/>
    <mergeCell ref="L19:L20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S19:S20"/>
    <mergeCell ref="T19:T20"/>
    <mergeCell ref="U19:W19"/>
    <mergeCell ref="M19:M20"/>
    <mergeCell ref="N19:N20"/>
    <mergeCell ref="O19:O20"/>
    <mergeCell ref="P19:P20"/>
    <mergeCell ref="Q19:Q20"/>
    <mergeCell ref="R19:R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1"/>
  <sheetViews>
    <sheetView topLeftCell="A30" workbookViewId="0">
      <selection activeCell="I22" sqref="I22"/>
    </sheetView>
  </sheetViews>
  <sheetFormatPr defaultRowHeight="15" x14ac:dyDescent="0.25"/>
  <sheetData>
    <row r="1" spans="1:21" ht="15.75" x14ac:dyDescent="0.3">
      <c r="F1" s="394" t="s">
        <v>1</v>
      </c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21" ht="15.75" x14ac:dyDescent="0.3">
      <c r="F2" s="395" t="s">
        <v>463</v>
      </c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</row>
    <row r="4" spans="1:21" x14ac:dyDescent="0.25">
      <c r="A4" s="389" t="s">
        <v>464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6"/>
      <c r="P4" s="36"/>
    </row>
    <row r="5" spans="1:21" x14ac:dyDescent="0.25">
      <c r="A5" s="389" t="s">
        <v>465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Q5" s="37"/>
      <c r="R5" s="37"/>
      <c r="S5" s="37"/>
      <c r="T5" s="37"/>
      <c r="U5" s="37"/>
    </row>
    <row r="6" spans="1:21" x14ac:dyDescent="0.25">
      <c r="A6" s="389" t="s">
        <v>5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Q6" s="37"/>
      <c r="R6" s="37"/>
      <c r="S6" s="37"/>
      <c r="T6" s="37"/>
      <c r="U6" s="37"/>
    </row>
    <row r="7" spans="1:21" x14ac:dyDescent="0.25">
      <c r="A7" s="389" t="s">
        <v>466</v>
      </c>
      <c r="B7" s="389"/>
      <c r="C7" s="389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Q7" s="37"/>
      <c r="R7" s="37"/>
      <c r="S7" s="37"/>
      <c r="T7" s="37"/>
      <c r="U7" s="37"/>
    </row>
    <row r="8" spans="1:21" x14ac:dyDescent="0.25">
      <c r="A8" s="389" t="s">
        <v>140</v>
      </c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Q8" s="37"/>
      <c r="R8" s="37"/>
      <c r="S8" s="37"/>
      <c r="T8" s="37"/>
      <c r="U8" s="37"/>
    </row>
    <row r="10" spans="1:21" x14ac:dyDescent="0.25">
      <c r="A10" s="390" t="s">
        <v>467</v>
      </c>
      <c r="B10" s="391"/>
      <c r="C10" s="391"/>
      <c r="D10" s="391"/>
      <c r="E10" s="391"/>
      <c r="F10" s="391"/>
      <c r="G10" s="391"/>
      <c r="H10" s="391"/>
      <c r="I10" s="391"/>
      <c r="J10" s="391"/>
      <c r="K10" s="391"/>
      <c r="L10" s="391"/>
      <c r="M10" s="391"/>
      <c r="N10" s="391"/>
      <c r="O10" s="4"/>
      <c r="P10" s="4"/>
      <c r="Q10" s="4"/>
    </row>
    <row r="11" spans="1:21" x14ac:dyDescent="0.25">
      <c r="A11" s="392" t="s">
        <v>468</v>
      </c>
      <c r="B11" s="393"/>
      <c r="C11" s="393"/>
      <c r="D11" s="393"/>
      <c r="E11" s="393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</row>
    <row r="12" spans="1:21" x14ac:dyDescent="0.25">
      <c r="A12" s="372" t="s">
        <v>469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  <c r="M12" s="372"/>
      <c r="N12" s="372"/>
      <c r="O12" s="5"/>
      <c r="P12" s="5"/>
      <c r="Q12" s="5"/>
    </row>
    <row r="17" spans="1:23" x14ac:dyDescent="0.25">
      <c r="A17" s="389" t="s">
        <v>11</v>
      </c>
      <c r="B17" s="389"/>
      <c r="C17" s="389"/>
      <c r="D17" s="389"/>
      <c r="E17" s="389"/>
      <c r="F17" s="389"/>
      <c r="G17" s="389"/>
      <c r="H17" s="389"/>
      <c r="I17" s="389"/>
      <c r="J17" s="389"/>
      <c r="K17" s="389"/>
      <c r="L17" s="389"/>
      <c r="M17" s="389"/>
      <c r="N17" s="389"/>
      <c r="O17" s="389"/>
    </row>
    <row r="18" spans="1:23" x14ac:dyDescent="0.25">
      <c r="A18" s="357" t="s">
        <v>12</v>
      </c>
      <c r="B18" s="358" t="s">
        <v>13</v>
      </c>
      <c r="C18" s="352" t="s">
        <v>14</v>
      </c>
      <c r="D18" s="358" t="s">
        <v>15</v>
      </c>
      <c r="E18" s="358" t="s">
        <v>16</v>
      </c>
      <c r="F18" s="358" t="s">
        <v>17</v>
      </c>
      <c r="G18" s="358" t="s">
        <v>18</v>
      </c>
      <c r="H18" s="406" t="s">
        <v>19</v>
      </c>
      <c r="I18" s="406" t="s">
        <v>20</v>
      </c>
      <c r="J18" s="406" t="s">
        <v>21</v>
      </c>
      <c r="K18" s="406" t="s">
        <v>22</v>
      </c>
      <c r="L18" s="352" t="s">
        <v>23</v>
      </c>
      <c r="M18" s="352" t="s">
        <v>470</v>
      </c>
      <c r="N18" s="358" t="s">
        <v>471</v>
      </c>
      <c r="O18" s="358" t="s">
        <v>26</v>
      </c>
      <c r="P18" s="358" t="s">
        <v>27</v>
      </c>
      <c r="Q18" s="358" t="s">
        <v>28</v>
      </c>
      <c r="R18" s="358" t="s">
        <v>29</v>
      </c>
      <c r="S18" s="352" t="s">
        <v>30</v>
      </c>
      <c r="T18" s="358" t="s">
        <v>31</v>
      </c>
      <c r="U18" s="358" t="s">
        <v>32</v>
      </c>
      <c r="V18" s="358"/>
      <c r="W18" s="358"/>
    </row>
    <row r="19" spans="1:23" ht="72" customHeight="1" x14ac:dyDescent="0.25">
      <c r="A19" s="357"/>
      <c r="B19" s="358"/>
      <c r="C19" s="352"/>
      <c r="D19" s="358"/>
      <c r="E19" s="358"/>
      <c r="F19" s="358"/>
      <c r="G19" s="358"/>
      <c r="H19" s="406"/>
      <c r="I19" s="406"/>
      <c r="J19" s="406"/>
      <c r="K19" s="406"/>
      <c r="L19" s="352"/>
      <c r="M19" s="352"/>
      <c r="N19" s="358"/>
      <c r="O19" s="358"/>
      <c r="P19" s="358"/>
      <c r="Q19" s="358"/>
      <c r="R19" s="358"/>
      <c r="S19" s="352"/>
      <c r="T19" s="358"/>
      <c r="U19" s="6" t="s">
        <v>33</v>
      </c>
      <c r="V19" s="6" t="s">
        <v>34</v>
      </c>
      <c r="W19" s="6" t="s">
        <v>35</v>
      </c>
    </row>
    <row r="20" spans="1:23" ht="180" x14ac:dyDescent="0.25">
      <c r="A20" s="89" t="s">
        <v>472</v>
      </c>
      <c r="B20" s="6" t="s">
        <v>473</v>
      </c>
      <c r="C20" s="69">
        <v>0.32</v>
      </c>
      <c r="D20" s="6">
        <v>4</v>
      </c>
      <c r="E20" s="6">
        <v>4</v>
      </c>
      <c r="F20" s="6" t="s">
        <v>474</v>
      </c>
      <c r="G20" s="6">
        <v>90</v>
      </c>
      <c r="H20" s="90">
        <v>4</v>
      </c>
      <c r="I20" s="90">
        <v>0</v>
      </c>
      <c r="J20" s="90">
        <v>0</v>
      </c>
      <c r="K20" s="90">
        <v>0</v>
      </c>
      <c r="L20" s="69">
        <v>1</v>
      </c>
      <c r="M20" s="69">
        <v>3867</v>
      </c>
      <c r="N20" s="6">
        <v>0.32</v>
      </c>
      <c r="O20" s="6">
        <v>0</v>
      </c>
      <c r="P20" s="6">
        <v>0.03</v>
      </c>
      <c r="Q20" s="6">
        <v>5.0000000000000001E-3</v>
      </c>
      <c r="R20" s="6">
        <v>107</v>
      </c>
      <c r="S20" s="6">
        <v>0</v>
      </c>
      <c r="T20" s="6" t="s">
        <v>146</v>
      </c>
      <c r="U20" s="6">
        <v>0</v>
      </c>
      <c r="V20" s="6">
        <v>0</v>
      </c>
      <c r="W20" s="6">
        <v>0</v>
      </c>
    </row>
    <row r="21" spans="1:23" ht="192" x14ac:dyDescent="0.25">
      <c r="A21" s="89" t="s">
        <v>475</v>
      </c>
      <c r="B21" s="6" t="s">
        <v>476</v>
      </c>
      <c r="C21" s="69">
        <v>0.5</v>
      </c>
      <c r="D21" s="6">
        <v>2</v>
      </c>
      <c r="E21" s="6">
        <v>2</v>
      </c>
      <c r="F21" s="6" t="s">
        <v>474</v>
      </c>
      <c r="G21" s="6" t="s">
        <v>477</v>
      </c>
      <c r="H21" s="90">
        <v>2</v>
      </c>
      <c r="I21" s="90">
        <v>0</v>
      </c>
      <c r="J21" s="90">
        <v>0</v>
      </c>
      <c r="K21" s="90">
        <v>0</v>
      </c>
      <c r="L21" s="69">
        <v>1</v>
      </c>
      <c r="M21" s="69">
        <v>5844</v>
      </c>
      <c r="N21" s="6">
        <v>0.5</v>
      </c>
      <c r="O21" s="6">
        <v>0</v>
      </c>
      <c r="P21" s="6">
        <v>4.4999999999999998E-2</v>
      </c>
      <c r="Q21" s="6">
        <v>3.0000000000000001E-3</v>
      </c>
      <c r="R21" s="6">
        <v>175</v>
      </c>
      <c r="S21" s="6">
        <v>0</v>
      </c>
      <c r="T21" s="6" t="s">
        <v>146</v>
      </c>
      <c r="U21" s="6">
        <v>0</v>
      </c>
      <c r="V21" s="6">
        <v>0</v>
      </c>
      <c r="W21" s="6">
        <v>0</v>
      </c>
    </row>
    <row r="22" spans="1:23" ht="180" x14ac:dyDescent="0.25">
      <c r="A22" s="89" t="s">
        <v>478</v>
      </c>
      <c r="B22" s="6" t="s">
        <v>479</v>
      </c>
      <c r="C22" s="69">
        <v>0.3</v>
      </c>
      <c r="D22" s="6">
        <v>3</v>
      </c>
      <c r="E22" s="6">
        <v>3</v>
      </c>
      <c r="F22" s="6" t="s">
        <v>474</v>
      </c>
      <c r="G22" s="6">
        <v>90</v>
      </c>
      <c r="H22" s="90">
        <v>0</v>
      </c>
      <c r="I22" s="90">
        <v>3</v>
      </c>
      <c r="J22" s="90">
        <v>0</v>
      </c>
      <c r="K22" s="90">
        <v>0</v>
      </c>
      <c r="L22" s="69">
        <v>1</v>
      </c>
      <c r="M22" s="69">
        <v>2737</v>
      </c>
      <c r="N22" s="6">
        <v>0.3</v>
      </c>
      <c r="O22" s="6">
        <v>0</v>
      </c>
      <c r="P22" s="6">
        <v>2.1000000000000001E-2</v>
      </c>
      <c r="Q22" s="6">
        <v>4.0000000000000001E-3</v>
      </c>
      <c r="R22" s="6">
        <v>94</v>
      </c>
      <c r="S22" s="6">
        <v>0</v>
      </c>
      <c r="T22" s="6" t="s">
        <v>146</v>
      </c>
      <c r="U22" s="6">
        <v>0</v>
      </c>
      <c r="V22" s="6">
        <v>0</v>
      </c>
      <c r="W22" s="6">
        <v>0</v>
      </c>
    </row>
    <row r="23" spans="1:23" ht="168" x14ac:dyDescent="0.25">
      <c r="A23" s="89" t="s">
        <v>480</v>
      </c>
      <c r="B23" s="6" t="s">
        <v>481</v>
      </c>
      <c r="C23" s="69">
        <v>0.36</v>
      </c>
      <c r="D23" s="6">
        <v>5</v>
      </c>
      <c r="E23" s="6">
        <v>5</v>
      </c>
      <c r="F23" s="6" t="s">
        <v>474</v>
      </c>
      <c r="G23" s="6">
        <v>90</v>
      </c>
      <c r="H23" s="90">
        <v>5</v>
      </c>
      <c r="I23" s="90">
        <v>0</v>
      </c>
      <c r="J23" s="90">
        <v>0</v>
      </c>
      <c r="K23" s="90">
        <v>0</v>
      </c>
      <c r="L23" s="69">
        <v>3</v>
      </c>
      <c r="M23" s="69">
        <v>2749</v>
      </c>
      <c r="N23" s="6">
        <v>0.36</v>
      </c>
      <c r="O23" s="6">
        <v>0</v>
      </c>
      <c r="P23" s="6">
        <v>2.1999999999999999E-2</v>
      </c>
      <c r="Q23" s="6">
        <v>1.8E-3</v>
      </c>
      <c r="R23" s="6">
        <v>99</v>
      </c>
      <c r="S23" s="6">
        <v>0</v>
      </c>
      <c r="T23" s="6" t="s">
        <v>146</v>
      </c>
      <c r="U23" s="6">
        <v>0</v>
      </c>
      <c r="V23" s="6">
        <v>0</v>
      </c>
      <c r="W23" s="6">
        <v>0</v>
      </c>
    </row>
    <row r="24" spans="1:23" ht="168" x14ac:dyDescent="0.25">
      <c r="A24" s="89" t="s">
        <v>482</v>
      </c>
      <c r="B24" s="6" t="s">
        <v>479</v>
      </c>
      <c r="C24" s="69">
        <v>0.2</v>
      </c>
      <c r="D24" s="6">
        <v>2</v>
      </c>
      <c r="E24" s="6">
        <v>2</v>
      </c>
      <c r="F24" s="6" t="s">
        <v>474</v>
      </c>
      <c r="G24" s="6">
        <v>90</v>
      </c>
      <c r="H24" s="90">
        <v>0</v>
      </c>
      <c r="I24" s="90">
        <v>2</v>
      </c>
      <c r="J24" s="90">
        <v>0</v>
      </c>
      <c r="K24" s="90">
        <v>0</v>
      </c>
      <c r="L24" s="69">
        <v>1</v>
      </c>
      <c r="M24" s="69">
        <v>2589</v>
      </c>
      <c r="N24" s="6">
        <v>0.2</v>
      </c>
      <c r="O24" s="6">
        <v>0</v>
      </c>
      <c r="P24" s="6">
        <v>1.9E-2</v>
      </c>
      <c r="Q24" s="6">
        <v>2.2000000000000001E-3</v>
      </c>
      <c r="R24" s="6">
        <v>55</v>
      </c>
      <c r="S24" s="6">
        <v>0</v>
      </c>
      <c r="T24" s="6" t="s">
        <v>146</v>
      </c>
      <c r="U24" s="6">
        <v>0</v>
      </c>
      <c r="V24" s="6">
        <v>0</v>
      </c>
      <c r="W24" s="6">
        <v>0</v>
      </c>
    </row>
    <row r="25" spans="1:23" ht="144" x14ac:dyDescent="0.25">
      <c r="A25" s="89" t="s">
        <v>483</v>
      </c>
      <c r="B25" s="6" t="s">
        <v>473</v>
      </c>
      <c r="C25" s="69">
        <v>0.16</v>
      </c>
      <c r="D25" s="6">
        <v>2</v>
      </c>
      <c r="E25" s="6">
        <v>2</v>
      </c>
      <c r="F25" s="6" t="s">
        <v>474</v>
      </c>
      <c r="G25" s="6">
        <v>90</v>
      </c>
      <c r="H25" s="90">
        <v>0</v>
      </c>
      <c r="I25" s="90">
        <v>2</v>
      </c>
      <c r="J25" s="90">
        <v>0</v>
      </c>
      <c r="K25" s="90">
        <v>0</v>
      </c>
      <c r="L25" s="69">
        <v>1</v>
      </c>
      <c r="M25" s="69">
        <v>2439</v>
      </c>
      <c r="N25" s="6">
        <v>0.16</v>
      </c>
      <c r="O25" s="6">
        <v>0</v>
      </c>
      <c r="P25" s="6">
        <v>3.2000000000000001E-2</v>
      </c>
      <c r="Q25" s="6">
        <v>5.0000000000000001E-3</v>
      </c>
      <c r="R25" s="6">
        <v>55</v>
      </c>
      <c r="S25" s="6">
        <v>0</v>
      </c>
      <c r="T25" s="6" t="s">
        <v>146</v>
      </c>
      <c r="U25" s="6">
        <v>0</v>
      </c>
      <c r="V25" s="6">
        <v>0</v>
      </c>
      <c r="W25" s="6">
        <v>0</v>
      </c>
    </row>
    <row r="26" spans="1:23" ht="156" x14ac:dyDescent="0.25">
      <c r="A26" s="89" t="s">
        <v>484</v>
      </c>
      <c r="B26" s="6" t="s">
        <v>479</v>
      </c>
      <c r="C26" s="69">
        <v>0.2</v>
      </c>
      <c r="D26" s="6">
        <v>2</v>
      </c>
      <c r="E26" s="6">
        <v>2</v>
      </c>
      <c r="F26" s="6" t="s">
        <v>474</v>
      </c>
      <c r="G26" s="6">
        <v>90</v>
      </c>
      <c r="H26" s="90">
        <v>0</v>
      </c>
      <c r="I26" s="90">
        <v>2</v>
      </c>
      <c r="J26" s="90">
        <v>0</v>
      </c>
      <c r="K26" s="90">
        <v>0</v>
      </c>
      <c r="L26" s="69">
        <v>1</v>
      </c>
      <c r="M26" s="69">
        <v>1867</v>
      </c>
      <c r="N26" s="6">
        <v>0.2</v>
      </c>
      <c r="O26" s="6">
        <v>0</v>
      </c>
      <c r="P26" s="6">
        <v>1.4E-2</v>
      </c>
      <c r="Q26" s="6">
        <v>1E-3</v>
      </c>
      <c r="R26" s="6">
        <v>44</v>
      </c>
      <c r="S26" s="6">
        <v>0</v>
      </c>
      <c r="T26" s="6" t="s">
        <v>146</v>
      </c>
      <c r="U26" s="6">
        <v>0</v>
      </c>
      <c r="V26" s="6">
        <v>0</v>
      </c>
      <c r="W26" s="6">
        <v>0</v>
      </c>
    </row>
    <row r="27" spans="1:23" ht="168" x14ac:dyDescent="0.25">
      <c r="A27" s="89" t="s">
        <v>485</v>
      </c>
      <c r="B27" s="6" t="s">
        <v>479</v>
      </c>
      <c r="C27" s="69">
        <v>0.2</v>
      </c>
      <c r="D27" s="6">
        <v>2</v>
      </c>
      <c r="E27" s="6">
        <v>2</v>
      </c>
      <c r="F27" s="6" t="s">
        <v>474</v>
      </c>
      <c r="G27" s="6">
        <v>90</v>
      </c>
      <c r="H27" s="90">
        <v>0</v>
      </c>
      <c r="I27" s="90">
        <v>2</v>
      </c>
      <c r="J27" s="90">
        <v>0</v>
      </c>
      <c r="K27" s="90">
        <v>0</v>
      </c>
      <c r="L27" s="69">
        <v>1</v>
      </c>
      <c r="M27" s="69">
        <v>2968.8</v>
      </c>
      <c r="N27" s="6">
        <v>0.2</v>
      </c>
      <c r="O27" s="6">
        <v>0</v>
      </c>
      <c r="P27" s="6">
        <v>1.4999999999999999E-2</v>
      </c>
      <c r="Q27" s="6">
        <v>4.0000000000000001E-3</v>
      </c>
      <c r="R27" s="6">
        <v>43</v>
      </c>
      <c r="S27" s="6">
        <v>0</v>
      </c>
      <c r="T27" s="6" t="s">
        <v>146</v>
      </c>
      <c r="U27" s="6">
        <v>0</v>
      </c>
      <c r="V27" s="6">
        <v>0</v>
      </c>
      <c r="W27" s="6">
        <v>0</v>
      </c>
    </row>
    <row r="28" spans="1:23" ht="204" x14ac:dyDescent="0.25">
      <c r="A28" s="89" t="s">
        <v>486</v>
      </c>
      <c r="B28" s="6" t="s">
        <v>487</v>
      </c>
      <c r="C28" s="69">
        <v>0.17</v>
      </c>
      <c r="D28" s="6">
        <v>2</v>
      </c>
      <c r="E28" s="6">
        <v>2</v>
      </c>
      <c r="F28" s="6" t="s">
        <v>474</v>
      </c>
      <c r="G28" s="6" t="s">
        <v>477</v>
      </c>
      <c r="H28" s="90">
        <v>2</v>
      </c>
      <c r="I28" s="90">
        <v>0</v>
      </c>
      <c r="J28" s="90">
        <v>0</v>
      </c>
      <c r="K28" s="90">
        <v>0</v>
      </c>
      <c r="L28" s="69">
        <v>1</v>
      </c>
      <c r="M28" s="69">
        <v>3434.94</v>
      </c>
      <c r="N28" s="6">
        <v>0.17</v>
      </c>
      <c r="O28" s="6">
        <v>0</v>
      </c>
      <c r="P28" s="6">
        <v>4.8000000000000001E-2</v>
      </c>
      <c r="Q28" s="6">
        <v>2E-3</v>
      </c>
      <c r="R28" s="6">
        <v>147</v>
      </c>
      <c r="S28" s="6">
        <v>0</v>
      </c>
      <c r="T28" s="6" t="s">
        <v>146</v>
      </c>
      <c r="U28" s="6">
        <v>0</v>
      </c>
      <c r="V28" s="6">
        <v>0</v>
      </c>
      <c r="W28" s="6">
        <v>0</v>
      </c>
    </row>
    <row r="29" spans="1:23" ht="168" x14ac:dyDescent="0.25">
      <c r="A29" s="89" t="s">
        <v>488</v>
      </c>
      <c r="B29" s="6" t="s">
        <v>489</v>
      </c>
      <c r="C29" s="69">
        <v>0.22</v>
      </c>
      <c r="D29" s="6">
        <v>5</v>
      </c>
      <c r="E29" s="6">
        <v>5</v>
      </c>
      <c r="F29" s="6" t="s">
        <v>474</v>
      </c>
      <c r="G29" s="6">
        <v>92</v>
      </c>
      <c r="H29" s="90">
        <v>0</v>
      </c>
      <c r="I29" s="90">
        <v>5</v>
      </c>
      <c r="J29" s="90">
        <v>0</v>
      </c>
      <c r="K29" s="90">
        <v>0</v>
      </c>
      <c r="L29" s="69">
        <v>1</v>
      </c>
      <c r="M29" s="69">
        <v>2800</v>
      </c>
      <c r="N29" s="6">
        <v>0.22</v>
      </c>
      <c r="O29" s="6">
        <v>0</v>
      </c>
      <c r="P29" s="6">
        <v>1.6E-2</v>
      </c>
      <c r="Q29" s="6">
        <v>1E-3</v>
      </c>
      <c r="R29" s="6">
        <v>72</v>
      </c>
      <c r="S29" s="6">
        <v>0</v>
      </c>
      <c r="T29" s="6" t="s">
        <v>146</v>
      </c>
      <c r="U29" s="6">
        <v>0</v>
      </c>
      <c r="V29" s="6">
        <v>0</v>
      </c>
      <c r="W29" s="6">
        <v>0</v>
      </c>
    </row>
    <row r="30" spans="1:23" ht="168" x14ac:dyDescent="0.25">
      <c r="A30" s="89" t="s">
        <v>490</v>
      </c>
      <c r="B30" s="6" t="s">
        <v>491</v>
      </c>
      <c r="C30" s="69">
        <v>8.5999999999999993E-2</v>
      </c>
      <c r="D30" s="6">
        <v>2</v>
      </c>
      <c r="E30" s="6">
        <v>2</v>
      </c>
      <c r="F30" s="6" t="s">
        <v>474</v>
      </c>
      <c r="G30" s="6">
        <v>90</v>
      </c>
      <c r="H30" s="90">
        <v>0</v>
      </c>
      <c r="I30" s="90">
        <v>2</v>
      </c>
      <c r="J30" s="90">
        <v>0</v>
      </c>
      <c r="K30" s="90">
        <v>0</v>
      </c>
      <c r="L30" s="69">
        <v>2</v>
      </c>
      <c r="M30" s="69">
        <v>1433.44</v>
      </c>
      <c r="N30" s="6">
        <v>8.5999999999999993E-2</v>
      </c>
      <c r="O30" s="6">
        <v>0</v>
      </c>
      <c r="P30" s="6">
        <v>1.9E-2</v>
      </c>
      <c r="Q30" s="6">
        <v>2E-3</v>
      </c>
      <c r="R30" s="6">
        <v>30</v>
      </c>
      <c r="S30" s="6">
        <v>0</v>
      </c>
      <c r="T30" s="6" t="s">
        <v>146</v>
      </c>
      <c r="U30" s="6">
        <v>0</v>
      </c>
      <c r="V30" s="6">
        <v>0</v>
      </c>
      <c r="W30" s="6">
        <v>0</v>
      </c>
    </row>
    <row r="31" spans="1:23" ht="156" x14ac:dyDescent="0.25">
      <c r="A31" s="89" t="s">
        <v>492</v>
      </c>
      <c r="B31" s="6" t="s">
        <v>493</v>
      </c>
      <c r="C31" s="69">
        <v>0.14000000000000001</v>
      </c>
      <c r="D31" s="6">
        <v>2</v>
      </c>
      <c r="E31" s="6">
        <v>2</v>
      </c>
      <c r="F31" s="6" t="s">
        <v>474</v>
      </c>
      <c r="G31" s="6">
        <v>90</v>
      </c>
      <c r="H31" s="90">
        <v>0</v>
      </c>
      <c r="I31" s="90">
        <v>2</v>
      </c>
      <c r="J31" s="90">
        <v>0</v>
      </c>
      <c r="K31" s="90">
        <v>0</v>
      </c>
      <c r="L31" s="69">
        <v>1</v>
      </c>
      <c r="M31" s="69">
        <v>1020</v>
      </c>
      <c r="N31" s="6">
        <v>0.14000000000000001</v>
      </c>
      <c r="O31" s="6">
        <v>0</v>
      </c>
      <c r="P31" s="6">
        <v>5.0000000000000001E-3</v>
      </c>
      <c r="Q31" s="6">
        <v>1E-3</v>
      </c>
      <c r="R31" s="6">
        <v>16</v>
      </c>
      <c r="S31" s="6">
        <v>0</v>
      </c>
      <c r="T31" s="6" t="s">
        <v>146</v>
      </c>
      <c r="U31" s="6">
        <v>0</v>
      </c>
      <c r="V31" s="6">
        <v>0</v>
      </c>
      <c r="W31" s="6">
        <v>0</v>
      </c>
    </row>
    <row r="32" spans="1:23" ht="168" x14ac:dyDescent="0.25">
      <c r="A32" s="89" t="s">
        <v>494</v>
      </c>
      <c r="B32" s="6" t="s">
        <v>479</v>
      </c>
      <c r="C32" s="69">
        <v>0.1</v>
      </c>
      <c r="D32" s="6">
        <v>1</v>
      </c>
      <c r="E32" s="6">
        <v>1</v>
      </c>
      <c r="F32" s="6" t="s">
        <v>474</v>
      </c>
      <c r="G32" s="6">
        <v>90</v>
      </c>
      <c r="H32" s="90">
        <v>0</v>
      </c>
      <c r="I32" s="90">
        <v>1</v>
      </c>
      <c r="J32" s="90">
        <v>0</v>
      </c>
      <c r="K32" s="90">
        <v>0</v>
      </c>
      <c r="L32" s="69">
        <v>1</v>
      </c>
      <c r="M32" s="69">
        <v>1087.5</v>
      </c>
      <c r="N32" s="6">
        <v>0.1</v>
      </c>
      <c r="O32" s="6">
        <v>0</v>
      </c>
      <c r="P32" s="6">
        <v>0.01</v>
      </c>
      <c r="Q32" s="6">
        <v>1.6999999999999999E-3</v>
      </c>
      <c r="R32" s="6">
        <v>39</v>
      </c>
      <c r="S32" s="6">
        <v>0</v>
      </c>
      <c r="T32" s="6" t="s">
        <v>146</v>
      </c>
      <c r="U32" s="6">
        <v>0</v>
      </c>
      <c r="V32" s="6">
        <v>0</v>
      </c>
      <c r="W32" s="6">
        <v>0</v>
      </c>
    </row>
    <row r="33" spans="1:23" ht="156" x14ac:dyDescent="0.25">
      <c r="A33" s="89" t="s">
        <v>495</v>
      </c>
      <c r="B33" s="6" t="s">
        <v>479</v>
      </c>
      <c r="C33" s="69">
        <v>0.1</v>
      </c>
      <c r="D33" s="6">
        <v>1</v>
      </c>
      <c r="E33" s="6">
        <v>1</v>
      </c>
      <c r="F33" s="6" t="s">
        <v>474</v>
      </c>
      <c r="G33" s="6">
        <v>90</v>
      </c>
      <c r="H33" s="90">
        <v>0</v>
      </c>
      <c r="I33" s="90">
        <v>1</v>
      </c>
      <c r="J33" s="90">
        <v>0</v>
      </c>
      <c r="K33" s="90">
        <v>0</v>
      </c>
      <c r="L33" s="69">
        <v>1</v>
      </c>
      <c r="M33" s="69">
        <v>1131.5</v>
      </c>
      <c r="N33" s="6">
        <v>0.1</v>
      </c>
      <c r="O33" s="6">
        <v>0</v>
      </c>
      <c r="P33" s="6">
        <v>8.9999999999999993E-3</v>
      </c>
      <c r="Q33" s="6">
        <v>1E-3</v>
      </c>
      <c r="R33" s="6">
        <v>29</v>
      </c>
      <c r="S33" s="6">
        <v>0</v>
      </c>
      <c r="T33" s="6" t="s">
        <v>146</v>
      </c>
      <c r="U33" s="6">
        <v>0</v>
      </c>
      <c r="V33" s="6">
        <v>0</v>
      </c>
      <c r="W33" s="6">
        <v>0</v>
      </c>
    </row>
    <row r="34" spans="1:23" ht="156" x14ac:dyDescent="0.25">
      <c r="A34" s="89" t="s">
        <v>496</v>
      </c>
      <c r="B34" s="6" t="s">
        <v>497</v>
      </c>
      <c r="C34" s="69">
        <v>0.14000000000000001</v>
      </c>
      <c r="D34" s="6">
        <v>2</v>
      </c>
      <c r="E34" s="6">
        <v>2</v>
      </c>
      <c r="F34" s="6" t="s">
        <v>474</v>
      </c>
      <c r="G34" s="6" t="s">
        <v>498</v>
      </c>
      <c r="H34" s="90">
        <v>0</v>
      </c>
      <c r="I34" s="90">
        <v>2</v>
      </c>
      <c r="J34" s="90">
        <v>0</v>
      </c>
      <c r="K34" s="90">
        <v>0</v>
      </c>
      <c r="L34" s="69">
        <v>1</v>
      </c>
      <c r="M34" s="69">
        <v>1222</v>
      </c>
      <c r="N34" s="6">
        <v>0.14000000000000001</v>
      </c>
      <c r="O34" s="6">
        <v>0</v>
      </c>
      <c r="P34" s="6">
        <v>1.2E-2</v>
      </c>
      <c r="Q34" s="6">
        <v>1E-3</v>
      </c>
      <c r="R34" s="6">
        <v>30</v>
      </c>
      <c r="S34" s="6">
        <v>0</v>
      </c>
      <c r="T34" s="6" t="s">
        <v>146</v>
      </c>
      <c r="U34" s="6">
        <v>0</v>
      </c>
      <c r="V34" s="6">
        <v>0</v>
      </c>
      <c r="W34" s="6">
        <v>0</v>
      </c>
    </row>
    <row r="35" spans="1:23" ht="180" x14ac:dyDescent="0.25">
      <c r="A35" s="89" t="s">
        <v>499</v>
      </c>
      <c r="B35" s="6" t="s">
        <v>500</v>
      </c>
      <c r="C35" s="69">
        <v>0.12</v>
      </c>
      <c r="D35" s="6">
        <v>2</v>
      </c>
      <c r="E35" s="6">
        <v>2</v>
      </c>
      <c r="F35" s="6" t="s">
        <v>474</v>
      </c>
      <c r="G35" s="6">
        <v>73</v>
      </c>
      <c r="H35" s="90">
        <v>0</v>
      </c>
      <c r="I35" s="90">
        <v>0</v>
      </c>
      <c r="J35" s="90">
        <v>2</v>
      </c>
      <c r="K35" s="90">
        <v>0</v>
      </c>
      <c r="L35" s="69">
        <v>1</v>
      </c>
      <c r="M35" s="69">
        <v>2000</v>
      </c>
      <c r="N35" s="6">
        <v>0.12</v>
      </c>
      <c r="O35" s="6">
        <v>0</v>
      </c>
      <c r="P35" s="6">
        <v>1.2E-2</v>
      </c>
      <c r="Q35" s="6">
        <v>1.6999999999999999E-3</v>
      </c>
      <c r="R35" s="6">
        <v>47</v>
      </c>
      <c r="S35" s="6">
        <v>0</v>
      </c>
      <c r="T35" s="6" t="s">
        <v>146</v>
      </c>
      <c r="U35" s="6">
        <v>0</v>
      </c>
      <c r="V35" s="6">
        <v>0</v>
      </c>
      <c r="W35" s="6">
        <v>0</v>
      </c>
    </row>
    <row r="36" spans="1:23" ht="144" x14ac:dyDescent="0.25">
      <c r="A36" s="89" t="s">
        <v>501</v>
      </c>
      <c r="B36" s="6" t="s">
        <v>493</v>
      </c>
      <c r="C36" s="69">
        <v>0.14000000000000001</v>
      </c>
      <c r="D36" s="6">
        <v>2</v>
      </c>
      <c r="E36" s="6">
        <v>2</v>
      </c>
      <c r="F36" s="6" t="s">
        <v>474</v>
      </c>
      <c r="G36" s="6">
        <v>90</v>
      </c>
      <c r="H36" s="90">
        <v>0</v>
      </c>
      <c r="I36" s="90">
        <v>2</v>
      </c>
      <c r="J36" s="90">
        <v>0</v>
      </c>
      <c r="K36" s="90">
        <v>0</v>
      </c>
      <c r="L36" s="69">
        <v>1</v>
      </c>
      <c r="M36" s="69">
        <v>1850</v>
      </c>
      <c r="N36" s="6">
        <v>0.14000000000000001</v>
      </c>
      <c r="O36" s="6">
        <v>0</v>
      </c>
      <c r="P36" s="6">
        <v>1.2E-2</v>
      </c>
      <c r="Q36" s="6">
        <v>1E-3</v>
      </c>
      <c r="R36" s="6">
        <v>40</v>
      </c>
      <c r="S36" s="6">
        <v>0</v>
      </c>
      <c r="T36" s="6" t="s">
        <v>146</v>
      </c>
      <c r="U36" s="6">
        <v>0</v>
      </c>
      <c r="V36" s="6">
        <v>0</v>
      </c>
      <c r="W36" s="6">
        <v>0</v>
      </c>
    </row>
    <row r="37" spans="1:23" ht="144" x14ac:dyDescent="0.25">
      <c r="A37" s="89" t="s">
        <v>502</v>
      </c>
      <c r="B37" s="6" t="s">
        <v>503</v>
      </c>
      <c r="C37" s="69">
        <v>0.02</v>
      </c>
      <c r="D37" s="6">
        <v>1</v>
      </c>
      <c r="E37" s="6">
        <v>1</v>
      </c>
      <c r="F37" s="6" t="s">
        <v>474</v>
      </c>
      <c r="G37" s="6">
        <v>90</v>
      </c>
      <c r="H37" s="90">
        <v>1</v>
      </c>
      <c r="I37" s="90">
        <v>0</v>
      </c>
      <c r="J37" s="90">
        <v>0</v>
      </c>
      <c r="K37" s="90">
        <v>0</v>
      </c>
      <c r="L37" s="69">
        <v>1</v>
      </c>
      <c r="M37" s="69">
        <v>686</v>
      </c>
      <c r="N37" s="6">
        <v>0.02</v>
      </c>
      <c r="O37" s="6">
        <v>0</v>
      </c>
      <c r="P37" s="6">
        <v>1.9E-3</v>
      </c>
      <c r="Q37" s="6">
        <v>2.9999999999999997E-4</v>
      </c>
      <c r="R37" s="6">
        <v>9</v>
      </c>
      <c r="S37" s="6">
        <v>0</v>
      </c>
      <c r="T37" s="6" t="s">
        <v>146</v>
      </c>
      <c r="U37" s="6">
        <v>0</v>
      </c>
      <c r="V37" s="6">
        <v>0</v>
      </c>
      <c r="W37" s="6">
        <v>0</v>
      </c>
    </row>
    <row r="38" spans="1:23" ht="156" x14ac:dyDescent="0.25">
      <c r="A38" s="89" t="s">
        <v>504</v>
      </c>
      <c r="B38" s="6" t="s">
        <v>479</v>
      </c>
      <c r="C38" s="69">
        <v>0.2</v>
      </c>
      <c r="D38" s="6">
        <v>2</v>
      </c>
      <c r="E38" s="6">
        <v>2</v>
      </c>
      <c r="F38" s="6" t="s">
        <v>474</v>
      </c>
      <c r="G38" s="6">
        <v>90</v>
      </c>
      <c r="H38" s="90">
        <v>0</v>
      </c>
      <c r="I38" s="90">
        <v>2</v>
      </c>
      <c r="J38" s="90">
        <v>0</v>
      </c>
      <c r="K38" s="90">
        <v>0</v>
      </c>
      <c r="L38" s="69">
        <v>1</v>
      </c>
      <c r="M38" s="69">
        <v>1300</v>
      </c>
      <c r="N38" s="6">
        <v>0.2</v>
      </c>
      <c r="O38" s="6">
        <v>0</v>
      </c>
      <c r="P38" s="6">
        <v>1.4999999999999999E-2</v>
      </c>
      <c r="Q38" s="6">
        <v>1.2999999999999999E-3</v>
      </c>
      <c r="R38" s="6">
        <v>49</v>
      </c>
      <c r="S38" s="6">
        <v>0</v>
      </c>
      <c r="T38" s="6" t="s">
        <v>146</v>
      </c>
      <c r="U38" s="6">
        <v>0</v>
      </c>
      <c r="V38" s="6">
        <v>0</v>
      </c>
      <c r="W38" s="6">
        <v>0</v>
      </c>
    </row>
    <row r="39" spans="1:23" ht="156" x14ac:dyDescent="0.25">
      <c r="A39" s="89" t="s">
        <v>505</v>
      </c>
      <c r="B39" s="6" t="s">
        <v>479</v>
      </c>
      <c r="C39" s="69">
        <v>0.2</v>
      </c>
      <c r="D39" s="6">
        <v>2</v>
      </c>
      <c r="E39" s="6">
        <v>2</v>
      </c>
      <c r="F39" s="6" t="s">
        <v>474</v>
      </c>
      <c r="G39" s="6">
        <v>90</v>
      </c>
      <c r="H39" s="90">
        <v>0</v>
      </c>
      <c r="I39" s="90">
        <v>2</v>
      </c>
      <c r="J39" s="90">
        <v>0</v>
      </c>
      <c r="K39" s="90">
        <v>0</v>
      </c>
      <c r="L39" s="69">
        <v>1</v>
      </c>
      <c r="M39" s="69">
        <v>1732</v>
      </c>
      <c r="N39" s="6">
        <v>0.2</v>
      </c>
      <c r="O39" s="6">
        <v>0</v>
      </c>
      <c r="P39" s="6">
        <v>1.0999999999999999E-2</v>
      </c>
      <c r="Q39" s="6">
        <v>2E-3</v>
      </c>
      <c r="R39" s="6">
        <v>36</v>
      </c>
      <c r="S39" s="6">
        <v>0</v>
      </c>
      <c r="T39" s="6" t="s">
        <v>146</v>
      </c>
      <c r="U39" s="6">
        <v>0</v>
      </c>
      <c r="V39" s="6">
        <v>0</v>
      </c>
      <c r="W39" s="6">
        <v>0</v>
      </c>
    </row>
    <row r="40" spans="1:23" ht="168" x14ac:dyDescent="0.25">
      <c r="A40" s="89" t="s">
        <v>506</v>
      </c>
      <c r="B40" s="6" t="s">
        <v>493</v>
      </c>
      <c r="C40" s="69">
        <v>0.14000000000000001</v>
      </c>
      <c r="D40" s="6">
        <v>2</v>
      </c>
      <c r="E40" s="6">
        <v>2</v>
      </c>
      <c r="F40" s="6" t="s">
        <v>474</v>
      </c>
      <c r="G40" s="6">
        <v>90</v>
      </c>
      <c r="H40" s="90">
        <v>0</v>
      </c>
      <c r="I40" s="90">
        <v>2</v>
      </c>
      <c r="J40" s="90">
        <v>0</v>
      </c>
      <c r="K40" s="90">
        <v>0</v>
      </c>
      <c r="L40" s="69">
        <v>1</v>
      </c>
      <c r="M40" s="69">
        <v>954</v>
      </c>
      <c r="N40" s="6">
        <v>0.14000000000000001</v>
      </c>
      <c r="O40" s="6">
        <v>0</v>
      </c>
      <c r="P40" s="6">
        <v>7.0000000000000001E-3</v>
      </c>
      <c r="Q40" s="6">
        <v>1.2999999999999999E-3</v>
      </c>
      <c r="R40" s="6">
        <v>27</v>
      </c>
      <c r="S40" s="6">
        <v>0</v>
      </c>
      <c r="T40" s="6" t="s">
        <v>146</v>
      </c>
      <c r="U40" s="6">
        <v>0</v>
      </c>
      <c r="V40" s="6">
        <v>0</v>
      </c>
      <c r="W40" s="6">
        <v>0</v>
      </c>
    </row>
    <row r="41" spans="1:23" ht="156" x14ac:dyDescent="0.25">
      <c r="A41" s="89" t="s">
        <v>507</v>
      </c>
      <c r="B41" s="6" t="s">
        <v>479</v>
      </c>
      <c r="C41" s="69">
        <v>0.2</v>
      </c>
      <c r="D41" s="6">
        <v>2</v>
      </c>
      <c r="E41" s="6">
        <v>2</v>
      </c>
      <c r="F41" s="6" t="s">
        <v>474</v>
      </c>
      <c r="G41" s="6">
        <v>90</v>
      </c>
      <c r="H41" s="90">
        <v>0</v>
      </c>
      <c r="I41" s="90">
        <v>2</v>
      </c>
      <c r="J41" s="90">
        <v>0</v>
      </c>
      <c r="K41" s="90">
        <v>0</v>
      </c>
      <c r="L41" s="69">
        <v>1</v>
      </c>
      <c r="M41" s="69">
        <v>2443</v>
      </c>
      <c r="N41" s="6">
        <v>0.2</v>
      </c>
      <c r="O41" s="6">
        <v>0</v>
      </c>
      <c r="P41" s="6">
        <v>1.6E-2</v>
      </c>
      <c r="Q41" s="6">
        <v>1.1999999999999999E-3</v>
      </c>
      <c r="R41" s="6">
        <v>54</v>
      </c>
      <c r="S41" s="6">
        <v>0</v>
      </c>
      <c r="T41" s="6" t="s">
        <v>146</v>
      </c>
      <c r="U41" s="6"/>
      <c r="V41" s="6">
        <v>0</v>
      </c>
      <c r="W41" s="6">
        <v>0</v>
      </c>
    </row>
    <row r="42" spans="1:23" ht="144" x14ac:dyDescent="0.25">
      <c r="A42" s="89" t="s">
        <v>508</v>
      </c>
      <c r="B42" s="6" t="s">
        <v>493</v>
      </c>
      <c r="C42" s="69">
        <v>0.14000000000000001</v>
      </c>
      <c r="D42" s="6">
        <v>2</v>
      </c>
      <c r="E42" s="6">
        <v>2</v>
      </c>
      <c r="F42" s="6" t="s">
        <v>474</v>
      </c>
      <c r="G42" s="6">
        <v>90</v>
      </c>
      <c r="H42" s="90">
        <v>0</v>
      </c>
      <c r="I42" s="90">
        <v>2</v>
      </c>
      <c r="J42" s="90">
        <v>0</v>
      </c>
      <c r="K42" s="90">
        <v>0</v>
      </c>
      <c r="L42" s="69">
        <v>2</v>
      </c>
      <c r="M42" s="69">
        <v>1020</v>
      </c>
      <c r="N42" s="6">
        <v>0.14000000000000001</v>
      </c>
      <c r="O42" s="6">
        <v>0</v>
      </c>
      <c r="P42" s="6">
        <v>8.0000000000000002E-3</v>
      </c>
      <c r="Q42" s="6">
        <v>1.6999999999999999E-3</v>
      </c>
      <c r="R42" s="6">
        <v>21</v>
      </c>
      <c r="S42" s="6">
        <v>0</v>
      </c>
      <c r="T42" s="6" t="s">
        <v>146</v>
      </c>
      <c r="U42" s="6">
        <v>0</v>
      </c>
      <c r="V42" s="6">
        <v>0</v>
      </c>
      <c r="W42" s="6"/>
    </row>
    <row r="43" spans="1:23" ht="180" x14ac:dyDescent="0.25">
      <c r="A43" s="89" t="s">
        <v>509</v>
      </c>
      <c r="B43" s="6" t="s">
        <v>479</v>
      </c>
      <c r="C43" s="69">
        <v>0.1</v>
      </c>
      <c r="D43" s="6">
        <v>1</v>
      </c>
      <c r="E43" s="6">
        <v>1</v>
      </c>
      <c r="F43" s="6" t="s">
        <v>474</v>
      </c>
      <c r="G43" s="6">
        <v>90</v>
      </c>
      <c r="H43" s="90">
        <v>1</v>
      </c>
      <c r="I43" s="90">
        <v>0</v>
      </c>
      <c r="J43" s="90">
        <v>0</v>
      </c>
      <c r="K43" s="90">
        <v>0</v>
      </c>
      <c r="L43" s="69">
        <v>1</v>
      </c>
      <c r="M43" s="69">
        <v>1086</v>
      </c>
      <c r="N43" s="6">
        <v>0.1</v>
      </c>
      <c r="O43" s="6">
        <v>0</v>
      </c>
      <c r="P43" s="6">
        <v>1.2999999999999999E-2</v>
      </c>
      <c r="Q43" s="6">
        <v>1.2999999999999999E-3</v>
      </c>
      <c r="R43" s="6">
        <v>24</v>
      </c>
      <c r="S43" s="6">
        <v>0</v>
      </c>
      <c r="T43" s="6" t="s">
        <v>146</v>
      </c>
      <c r="U43" s="6">
        <v>0</v>
      </c>
      <c r="V43" s="6">
        <v>0</v>
      </c>
      <c r="W43" s="6">
        <v>0</v>
      </c>
    </row>
    <row r="44" spans="1:23" ht="168" x14ac:dyDescent="0.25">
      <c r="A44" s="89" t="s">
        <v>510</v>
      </c>
      <c r="B44" s="6" t="s">
        <v>500</v>
      </c>
      <c r="C44" s="69">
        <v>0.12</v>
      </c>
      <c r="D44" s="6">
        <v>2</v>
      </c>
      <c r="E44" s="6">
        <v>2</v>
      </c>
      <c r="F44" s="6" t="s">
        <v>474</v>
      </c>
      <c r="G44" s="6">
        <v>73</v>
      </c>
      <c r="H44" s="90">
        <v>0</v>
      </c>
      <c r="I44" s="90">
        <v>0</v>
      </c>
      <c r="J44" s="90">
        <v>2</v>
      </c>
      <c r="K44" s="90">
        <v>0</v>
      </c>
      <c r="L44" s="69">
        <v>1</v>
      </c>
      <c r="M44" s="69">
        <v>1156</v>
      </c>
      <c r="N44" s="6">
        <v>0.12</v>
      </c>
      <c r="O44" s="6">
        <v>0</v>
      </c>
      <c r="P44" s="6">
        <v>7.0000000000000001E-3</v>
      </c>
      <c r="Q44" s="6">
        <v>1.6000000000000001E-3</v>
      </c>
      <c r="R44" s="6">
        <v>23</v>
      </c>
      <c r="S44" s="6">
        <v>0</v>
      </c>
      <c r="T44" s="6" t="s">
        <v>146</v>
      </c>
      <c r="U44" s="6">
        <v>0</v>
      </c>
      <c r="V44" s="6">
        <v>0</v>
      </c>
      <c r="W44" s="6">
        <v>0</v>
      </c>
    </row>
    <row r="45" spans="1:23" ht="168" x14ac:dyDescent="0.25">
      <c r="A45" s="89" t="s">
        <v>511</v>
      </c>
      <c r="B45" s="6" t="s">
        <v>479</v>
      </c>
      <c r="C45" s="69">
        <v>0.2</v>
      </c>
      <c r="D45" s="6">
        <v>2</v>
      </c>
      <c r="E45" s="6">
        <v>2</v>
      </c>
      <c r="F45" s="6" t="s">
        <v>474</v>
      </c>
      <c r="G45" s="6">
        <v>90</v>
      </c>
      <c r="H45" s="90">
        <v>0</v>
      </c>
      <c r="I45" s="90">
        <v>2</v>
      </c>
      <c r="J45" s="90">
        <v>0</v>
      </c>
      <c r="K45" s="90">
        <v>0</v>
      </c>
      <c r="L45" s="69">
        <v>1</v>
      </c>
      <c r="M45" s="69">
        <v>1789.1</v>
      </c>
      <c r="N45" s="6">
        <v>0.2</v>
      </c>
      <c r="O45" s="6">
        <v>0</v>
      </c>
      <c r="P45" s="6">
        <v>5.0000000000000001E-3</v>
      </c>
      <c r="Q45" s="6">
        <v>1E-3</v>
      </c>
      <c r="R45" s="6">
        <v>20</v>
      </c>
      <c r="S45" s="6">
        <v>0</v>
      </c>
      <c r="T45" s="6" t="s">
        <v>146</v>
      </c>
      <c r="U45" s="6">
        <v>0</v>
      </c>
      <c r="V45" s="6">
        <v>0</v>
      </c>
      <c r="W45" s="6">
        <v>0</v>
      </c>
    </row>
    <row r="46" spans="1:23" ht="120" x14ac:dyDescent="0.25">
      <c r="A46" s="89" t="s">
        <v>512</v>
      </c>
      <c r="B46" s="6" t="s">
        <v>481</v>
      </c>
      <c r="C46" s="69">
        <v>0.9</v>
      </c>
      <c r="D46" s="6">
        <v>2</v>
      </c>
      <c r="E46" s="6">
        <v>2</v>
      </c>
      <c r="F46" s="6" t="s">
        <v>474</v>
      </c>
      <c r="G46" s="6">
        <v>93</v>
      </c>
      <c r="H46" s="90">
        <v>2</v>
      </c>
      <c r="I46" s="90">
        <v>0</v>
      </c>
      <c r="J46" s="90">
        <v>0</v>
      </c>
      <c r="K46" s="90">
        <v>0</v>
      </c>
      <c r="L46" s="69">
        <v>1</v>
      </c>
      <c r="M46" s="69">
        <v>1883</v>
      </c>
      <c r="N46" s="6">
        <v>0</v>
      </c>
      <c r="O46" s="6">
        <v>0</v>
      </c>
      <c r="P46" s="6">
        <v>1.0999999999999999E-2</v>
      </c>
      <c r="Q46" s="6">
        <v>3.0000000000000001E-3</v>
      </c>
      <c r="R46" s="6">
        <v>22.731999999999999</v>
      </c>
      <c r="S46" s="6">
        <v>0</v>
      </c>
      <c r="T46" s="6" t="s">
        <v>146</v>
      </c>
      <c r="U46" s="6">
        <v>0</v>
      </c>
      <c r="V46" s="6">
        <v>0</v>
      </c>
      <c r="W46" s="6">
        <v>0</v>
      </c>
    </row>
    <row r="47" spans="1:23" ht="108" x14ac:dyDescent="0.25">
      <c r="A47" s="89" t="s">
        <v>513</v>
      </c>
      <c r="B47" s="6" t="s">
        <v>473</v>
      </c>
      <c r="C47" s="69">
        <v>0.9</v>
      </c>
      <c r="D47" s="6">
        <v>1</v>
      </c>
      <c r="E47" s="6">
        <v>1</v>
      </c>
      <c r="F47" s="6" t="s">
        <v>474</v>
      </c>
      <c r="G47" s="6">
        <v>93</v>
      </c>
      <c r="H47" s="90">
        <v>1</v>
      </c>
      <c r="I47" s="90">
        <v>0</v>
      </c>
      <c r="J47" s="90">
        <v>0</v>
      </c>
      <c r="K47" s="90">
        <v>0</v>
      </c>
      <c r="L47" s="69">
        <v>1</v>
      </c>
      <c r="M47" s="69">
        <v>556</v>
      </c>
      <c r="N47" s="6">
        <v>0</v>
      </c>
      <c r="O47" s="6">
        <v>0</v>
      </c>
      <c r="P47" s="6">
        <v>5.0000000000000001E-3</v>
      </c>
      <c r="Q47" s="6">
        <v>2E-3</v>
      </c>
      <c r="R47" s="6">
        <v>13.074</v>
      </c>
      <c r="S47" s="6">
        <v>0</v>
      </c>
      <c r="T47" s="6" t="s">
        <v>146</v>
      </c>
      <c r="U47" s="6">
        <v>0</v>
      </c>
      <c r="V47" s="6">
        <v>0</v>
      </c>
      <c r="W47" s="6">
        <v>0</v>
      </c>
    </row>
    <row r="48" spans="1:23" ht="108" x14ac:dyDescent="0.25">
      <c r="A48" s="89" t="s">
        <v>514</v>
      </c>
      <c r="B48" s="6" t="s">
        <v>515</v>
      </c>
      <c r="C48" s="69">
        <v>19.2</v>
      </c>
      <c r="D48" s="6">
        <v>2</v>
      </c>
      <c r="E48" s="6">
        <v>2</v>
      </c>
      <c r="F48" s="6" t="s">
        <v>474</v>
      </c>
      <c r="G48" s="6">
        <v>90</v>
      </c>
      <c r="H48" s="90">
        <v>0</v>
      </c>
      <c r="I48" s="90">
        <v>0</v>
      </c>
      <c r="J48" s="90">
        <v>2</v>
      </c>
      <c r="K48" s="90">
        <v>0</v>
      </c>
      <c r="L48" s="69">
        <v>1</v>
      </c>
      <c r="M48" s="69">
        <v>146</v>
      </c>
      <c r="N48" s="6">
        <v>0</v>
      </c>
      <c r="O48" s="6">
        <v>0</v>
      </c>
      <c r="P48" s="6">
        <v>3.0000000000000001E-3</v>
      </c>
      <c r="Q48" s="6">
        <v>2E-3</v>
      </c>
      <c r="R48" s="6">
        <v>4.7</v>
      </c>
      <c r="S48" s="6">
        <v>0</v>
      </c>
      <c r="T48" s="6" t="s">
        <v>146</v>
      </c>
      <c r="U48" s="6">
        <v>1</v>
      </c>
      <c r="V48" s="6">
        <v>0</v>
      </c>
      <c r="W48" s="6">
        <v>0</v>
      </c>
    </row>
    <row r="49" spans="1:23" ht="108" x14ac:dyDescent="0.25">
      <c r="A49" s="89" t="s">
        <v>516</v>
      </c>
      <c r="B49" s="6" t="s">
        <v>517</v>
      </c>
      <c r="C49" s="69">
        <v>2.7</v>
      </c>
      <c r="D49" s="6">
        <v>1</v>
      </c>
      <c r="E49" s="6">
        <v>1</v>
      </c>
      <c r="F49" s="6" t="s">
        <v>474</v>
      </c>
      <c r="G49" s="6">
        <v>90</v>
      </c>
      <c r="H49" s="90">
        <v>0</v>
      </c>
      <c r="I49" s="90">
        <v>0</v>
      </c>
      <c r="J49" s="90">
        <v>1</v>
      </c>
      <c r="K49" s="90">
        <v>0</v>
      </c>
      <c r="L49" s="69">
        <v>1</v>
      </c>
      <c r="M49" s="69">
        <v>140</v>
      </c>
      <c r="N49" s="6">
        <v>0</v>
      </c>
      <c r="O49" s="6">
        <v>0</v>
      </c>
      <c r="P49" s="6">
        <v>8.0000000000000002E-3</v>
      </c>
      <c r="Q49" s="6">
        <v>3.0000000000000001E-3</v>
      </c>
      <c r="R49" s="6">
        <v>6.1840000000000002</v>
      </c>
      <c r="S49" s="6">
        <v>0</v>
      </c>
      <c r="T49" s="6" t="s">
        <v>146</v>
      </c>
      <c r="U49" s="6">
        <v>0</v>
      </c>
      <c r="V49" s="6">
        <v>0</v>
      </c>
      <c r="W49" s="6">
        <v>0</v>
      </c>
    </row>
    <row r="50" spans="1:23" ht="72" x14ac:dyDescent="0.25">
      <c r="A50" s="89" t="s">
        <v>518</v>
      </c>
      <c r="B50" s="6" t="s">
        <v>481</v>
      </c>
      <c r="C50" s="69">
        <v>0.9</v>
      </c>
      <c r="D50" s="6">
        <v>2</v>
      </c>
      <c r="E50" s="6">
        <v>2</v>
      </c>
      <c r="F50" s="6" t="s">
        <v>474</v>
      </c>
      <c r="G50" s="6">
        <v>93</v>
      </c>
      <c r="H50" s="90">
        <v>0</v>
      </c>
      <c r="I50" s="90">
        <v>0</v>
      </c>
      <c r="J50" s="90">
        <v>2</v>
      </c>
      <c r="K50" s="90">
        <v>0</v>
      </c>
      <c r="L50" s="69">
        <v>2</v>
      </c>
      <c r="M50" s="69">
        <v>1180</v>
      </c>
      <c r="N50" s="6">
        <v>0</v>
      </c>
      <c r="O50" s="6">
        <v>0</v>
      </c>
      <c r="P50" s="6">
        <v>1E-3</v>
      </c>
      <c r="Q50" s="6">
        <v>2E-3</v>
      </c>
      <c r="R50" s="6">
        <v>13358</v>
      </c>
      <c r="S50" s="6">
        <v>120</v>
      </c>
      <c r="T50" s="6" t="s">
        <v>146</v>
      </c>
      <c r="U50" s="6">
        <v>0</v>
      </c>
      <c r="V50" s="6">
        <v>0</v>
      </c>
      <c r="W50" s="6">
        <v>0</v>
      </c>
    </row>
    <row r="51" spans="1:23" ht="84" x14ac:dyDescent="0.25">
      <c r="A51" s="89" t="s">
        <v>519</v>
      </c>
      <c r="B51" s="6" t="s">
        <v>481</v>
      </c>
      <c r="C51" s="69">
        <v>0.9</v>
      </c>
      <c r="D51" s="6">
        <v>2</v>
      </c>
      <c r="E51" s="6">
        <v>2</v>
      </c>
      <c r="F51" s="6" t="s">
        <v>474</v>
      </c>
      <c r="G51" s="6">
        <v>90</v>
      </c>
      <c r="H51" s="90">
        <v>0</v>
      </c>
      <c r="I51" s="90">
        <v>2</v>
      </c>
      <c r="J51" s="90">
        <v>0</v>
      </c>
      <c r="K51" s="90">
        <v>0</v>
      </c>
      <c r="L51" s="69">
        <v>1</v>
      </c>
      <c r="M51" s="69">
        <v>1144</v>
      </c>
      <c r="N51" s="6">
        <v>0</v>
      </c>
      <c r="O51" s="6">
        <v>0</v>
      </c>
      <c r="P51" s="6">
        <v>3.0000000000000001E-3</v>
      </c>
      <c r="Q51" s="6">
        <v>1E-3</v>
      </c>
      <c r="R51" s="6">
        <v>3.512</v>
      </c>
      <c r="S51" s="6">
        <v>0</v>
      </c>
      <c r="T51" s="6" t="s">
        <v>146</v>
      </c>
      <c r="U51" s="6">
        <v>0</v>
      </c>
      <c r="V51" s="6">
        <v>0</v>
      </c>
      <c r="W51" s="6">
        <v>0</v>
      </c>
    </row>
    <row r="52" spans="1:23" ht="84" x14ac:dyDescent="0.25">
      <c r="A52" s="89" t="s">
        <v>520</v>
      </c>
      <c r="B52" s="6" t="s">
        <v>521</v>
      </c>
      <c r="C52" s="69">
        <v>0.5</v>
      </c>
      <c r="D52" s="6">
        <v>1</v>
      </c>
      <c r="E52" s="6">
        <v>1</v>
      </c>
      <c r="F52" s="6" t="s">
        <v>474</v>
      </c>
      <c r="G52" s="6">
        <v>93</v>
      </c>
      <c r="H52" s="90">
        <v>0</v>
      </c>
      <c r="I52" s="90">
        <v>1</v>
      </c>
      <c r="J52" s="90">
        <v>0</v>
      </c>
      <c r="K52" s="90">
        <v>0</v>
      </c>
      <c r="L52" s="69">
        <v>1</v>
      </c>
      <c r="M52" s="69">
        <v>764</v>
      </c>
      <c r="N52" s="6">
        <v>0</v>
      </c>
      <c r="O52" s="6">
        <v>0</v>
      </c>
      <c r="P52" s="6">
        <v>6.0000000000000001E-3</v>
      </c>
      <c r="Q52" s="6">
        <v>3.0000000000000001E-3</v>
      </c>
      <c r="R52" s="6">
        <v>6.5</v>
      </c>
      <c r="S52" s="6">
        <v>0</v>
      </c>
      <c r="T52" s="6" t="s">
        <v>146</v>
      </c>
      <c r="U52" s="6">
        <v>0</v>
      </c>
      <c r="V52" s="6">
        <v>0</v>
      </c>
      <c r="W52" s="6">
        <v>0</v>
      </c>
    </row>
    <row r="53" spans="1:23" ht="96" x14ac:dyDescent="0.25">
      <c r="A53" s="89" t="s">
        <v>522</v>
      </c>
      <c r="B53" s="6" t="s">
        <v>473</v>
      </c>
      <c r="C53" s="69">
        <v>0.9</v>
      </c>
      <c r="D53" s="6">
        <v>1</v>
      </c>
      <c r="E53" s="6">
        <v>1</v>
      </c>
      <c r="F53" s="6" t="s">
        <v>474</v>
      </c>
      <c r="G53" s="6">
        <v>90</v>
      </c>
      <c r="H53" s="90">
        <v>1</v>
      </c>
      <c r="I53" s="90">
        <v>0</v>
      </c>
      <c r="J53" s="90">
        <v>0</v>
      </c>
      <c r="K53" s="90">
        <v>0</v>
      </c>
      <c r="L53" s="69">
        <v>1</v>
      </c>
      <c r="M53" s="69">
        <v>418</v>
      </c>
      <c r="N53" s="6">
        <v>0</v>
      </c>
      <c r="O53" s="6">
        <v>0</v>
      </c>
      <c r="P53" s="6">
        <v>1.0999999999999999E-2</v>
      </c>
      <c r="Q53" s="6">
        <v>3.0000000000000001E-3</v>
      </c>
      <c r="R53" s="91">
        <v>6</v>
      </c>
      <c r="S53" s="6">
        <v>0</v>
      </c>
      <c r="T53" s="6" t="s">
        <v>146</v>
      </c>
      <c r="U53" s="6">
        <v>0</v>
      </c>
      <c r="V53" s="6">
        <v>0</v>
      </c>
      <c r="W53" s="6">
        <v>0</v>
      </c>
    </row>
    <row r="54" spans="1:23" ht="108" x14ac:dyDescent="0.25">
      <c r="A54" s="89" t="s">
        <v>523</v>
      </c>
      <c r="B54" s="6" t="s">
        <v>473</v>
      </c>
      <c r="C54" s="69">
        <v>0.9</v>
      </c>
      <c r="D54" s="6">
        <v>1</v>
      </c>
      <c r="E54" s="6">
        <v>1</v>
      </c>
      <c r="F54" s="6" t="s">
        <v>474</v>
      </c>
      <c r="G54" s="6">
        <v>93</v>
      </c>
      <c r="H54" s="90">
        <v>0</v>
      </c>
      <c r="I54" s="90">
        <v>1</v>
      </c>
      <c r="J54" s="90">
        <v>0</v>
      </c>
      <c r="K54" s="90">
        <v>0</v>
      </c>
      <c r="L54" s="69">
        <v>1</v>
      </c>
      <c r="M54" s="69">
        <v>965</v>
      </c>
      <c r="N54" s="6">
        <v>0</v>
      </c>
      <c r="O54" s="6">
        <v>0</v>
      </c>
      <c r="P54" s="6">
        <v>1.0999999999999999E-2</v>
      </c>
      <c r="Q54" s="6">
        <v>3.0000000000000001E-3</v>
      </c>
      <c r="R54" s="6">
        <v>2.5</v>
      </c>
      <c r="S54" s="6">
        <v>0</v>
      </c>
      <c r="T54" s="6" t="s">
        <v>146</v>
      </c>
      <c r="U54" s="6">
        <v>0</v>
      </c>
      <c r="V54" s="6">
        <v>0</v>
      </c>
      <c r="W54" s="6">
        <v>0</v>
      </c>
    </row>
    <row r="55" spans="1:23" ht="84" x14ac:dyDescent="0.25">
      <c r="A55" s="89" t="s">
        <v>524</v>
      </c>
      <c r="B55" s="6" t="s">
        <v>473</v>
      </c>
      <c r="C55" s="69">
        <v>0.9</v>
      </c>
      <c r="D55" s="6">
        <v>2</v>
      </c>
      <c r="E55" s="6">
        <v>2</v>
      </c>
      <c r="F55" s="6" t="s">
        <v>474</v>
      </c>
      <c r="G55" s="6">
        <v>93</v>
      </c>
      <c r="H55" s="90">
        <v>0</v>
      </c>
      <c r="I55" s="90">
        <v>2</v>
      </c>
      <c r="J55" s="90">
        <v>0</v>
      </c>
      <c r="K55" s="90">
        <v>0</v>
      </c>
      <c r="L55" s="69">
        <v>1</v>
      </c>
      <c r="M55" s="69">
        <v>1440</v>
      </c>
      <c r="N55" s="6">
        <v>0</v>
      </c>
      <c r="O55" s="6">
        <v>0</v>
      </c>
      <c r="P55" s="6">
        <v>1.0999999999999999E-2</v>
      </c>
      <c r="Q55" s="6">
        <v>3.0000000000000001E-3</v>
      </c>
      <c r="R55" s="6">
        <v>10</v>
      </c>
      <c r="S55" s="6">
        <v>0</v>
      </c>
      <c r="T55" s="6" t="s">
        <v>146</v>
      </c>
      <c r="U55" s="6">
        <v>0</v>
      </c>
      <c r="V55" s="6">
        <v>0</v>
      </c>
      <c r="W55" s="6">
        <v>0</v>
      </c>
    </row>
    <row r="56" spans="1:23" ht="96" x14ac:dyDescent="0.25">
      <c r="A56" s="89" t="s">
        <v>525</v>
      </c>
      <c r="B56" s="6" t="s">
        <v>526</v>
      </c>
      <c r="C56" s="69">
        <v>1</v>
      </c>
      <c r="D56" s="6">
        <v>1</v>
      </c>
      <c r="E56" s="6">
        <v>1</v>
      </c>
      <c r="F56" s="6" t="s">
        <v>474</v>
      </c>
      <c r="G56" s="6">
        <v>90</v>
      </c>
      <c r="H56" s="90">
        <v>0</v>
      </c>
      <c r="I56" s="90">
        <v>1</v>
      </c>
      <c r="J56" s="90">
        <v>0</v>
      </c>
      <c r="K56" s="90">
        <v>0</v>
      </c>
      <c r="L56" s="69">
        <v>1</v>
      </c>
      <c r="M56" s="69">
        <v>897</v>
      </c>
      <c r="N56" s="6">
        <v>0</v>
      </c>
      <c r="O56" s="6">
        <v>0</v>
      </c>
      <c r="P56" s="6">
        <v>1.12E-2</v>
      </c>
      <c r="Q56" s="6">
        <v>3.0000000000000001E-3</v>
      </c>
      <c r="R56" s="6">
        <v>6.5220000000000002</v>
      </c>
      <c r="S56" s="6">
        <v>0</v>
      </c>
      <c r="T56" s="6" t="s">
        <v>146</v>
      </c>
      <c r="U56" s="6">
        <v>0</v>
      </c>
      <c r="V56" s="6">
        <v>0</v>
      </c>
      <c r="W56" s="6">
        <v>0</v>
      </c>
    </row>
    <row r="57" spans="1:23" ht="84" x14ac:dyDescent="0.25">
      <c r="A57" s="89" t="s">
        <v>527</v>
      </c>
      <c r="B57" s="6" t="s">
        <v>473</v>
      </c>
      <c r="C57" s="69">
        <v>0.25</v>
      </c>
      <c r="D57" s="6">
        <v>1</v>
      </c>
      <c r="E57" s="6">
        <v>1</v>
      </c>
      <c r="F57" s="6" t="s">
        <v>528</v>
      </c>
      <c r="G57" s="6">
        <v>92</v>
      </c>
      <c r="H57" s="90">
        <v>0</v>
      </c>
      <c r="I57" s="90">
        <v>1</v>
      </c>
      <c r="J57" s="90">
        <v>0</v>
      </c>
      <c r="K57" s="90">
        <v>0</v>
      </c>
      <c r="L57" s="69">
        <v>1</v>
      </c>
      <c r="M57" s="69">
        <v>686</v>
      </c>
      <c r="N57" s="6">
        <v>0</v>
      </c>
      <c r="O57" s="6">
        <v>0</v>
      </c>
      <c r="P57" s="6">
        <v>0.01</v>
      </c>
      <c r="Q57" s="6">
        <v>3.0000000000000001E-3</v>
      </c>
      <c r="R57" s="6">
        <v>10.486000000000001</v>
      </c>
      <c r="S57" s="6">
        <v>0</v>
      </c>
      <c r="T57" s="6" t="s">
        <v>146</v>
      </c>
      <c r="U57" s="6">
        <v>0</v>
      </c>
      <c r="V57" s="6">
        <v>0</v>
      </c>
      <c r="W57" s="6">
        <v>0</v>
      </c>
    </row>
    <row r="58" spans="1:23" ht="84" x14ac:dyDescent="0.25">
      <c r="A58" s="89" t="s">
        <v>529</v>
      </c>
      <c r="B58" s="6" t="s">
        <v>481</v>
      </c>
      <c r="C58" s="69">
        <v>0.9</v>
      </c>
      <c r="D58" s="6">
        <v>2</v>
      </c>
      <c r="E58" s="6">
        <v>2</v>
      </c>
      <c r="F58" s="6" t="s">
        <v>474</v>
      </c>
      <c r="G58" s="6">
        <v>92</v>
      </c>
      <c r="H58" s="90">
        <v>0</v>
      </c>
      <c r="I58" s="90">
        <v>2</v>
      </c>
      <c r="J58" s="90">
        <v>0</v>
      </c>
      <c r="K58" s="90">
        <v>0</v>
      </c>
      <c r="L58" s="69">
        <v>1</v>
      </c>
      <c r="M58" s="69">
        <v>525</v>
      </c>
      <c r="N58" s="6">
        <v>0</v>
      </c>
      <c r="O58" s="6">
        <v>0</v>
      </c>
      <c r="P58" s="6">
        <v>0.01</v>
      </c>
      <c r="Q58" s="6">
        <v>3.0000000000000001E-3</v>
      </c>
      <c r="R58" s="6">
        <v>10.503</v>
      </c>
      <c r="S58" s="6">
        <v>0</v>
      </c>
      <c r="T58" s="6" t="s">
        <v>146</v>
      </c>
      <c r="U58" s="6">
        <v>0</v>
      </c>
      <c r="V58" s="6">
        <v>0</v>
      </c>
      <c r="W58" s="6">
        <v>0</v>
      </c>
    </row>
    <row r="59" spans="1:23" ht="96" x14ac:dyDescent="0.25">
      <c r="A59" s="89" t="s">
        <v>530</v>
      </c>
      <c r="B59" s="6" t="s">
        <v>481</v>
      </c>
      <c r="C59" s="69">
        <v>0.9</v>
      </c>
      <c r="D59" s="6">
        <v>2</v>
      </c>
      <c r="E59" s="6">
        <v>2</v>
      </c>
      <c r="F59" s="6" t="s">
        <v>474</v>
      </c>
      <c r="G59" s="6">
        <v>90</v>
      </c>
      <c r="H59" s="90">
        <v>0</v>
      </c>
      <c r="I59" s="90">
        <v>1</v>
      </c>
      <c r="J59" s="90">
        <v>0</v>
      </c>
      <c r="K59" s="90">
        <v>0</v>
      </c>
      <c r="L59" s="69">
        <v>1</v>
      </c>
      <c r="M59" s="69">
        <v>1158</v>
      </c>
      <c r="N59" s="6">
        <v>0</v>
      </c>
      <c r="O59" s="6">
        <v>0</v>
      </c>
      <c r="P59" s="6">
        <v>1E-3</v>
      </c>
      <c r="Q59" s="6">
        <v>2E-3</v>
      </c>
      <c r="R59" s="6">
        <v>10.462999999999999</v>
      </c>
      <c r="S59" s="6">
        <v>0</v>
      </c>
      <c r="T59" s="6" t="s">
        <v>146</v>
      </c>
      <c r="U59" s="6">
        <v>0</v>
      </c>
      <c r="V59" s="6">
        <v>0</v>
      </c>
      <c r="W59" s="6">
        <v>0</v>
      </c>
    </row>
    <row r="60" spans="1:23" ht="84" x14ac:dyDescent="0.25">
      <c r="A60" s="89" t="s">
        <v>531</v>
      </c>
      <c r="B60" s="6" t="s">
        <v>532</v>
      </c>
      <c r="C60" s="69">
        <v>0.5</v>
      </c>
      <c r="D60" s="6">
        <v>1</v>
      </c>
      <c r="E60" s="6">
        <v>1</v>
      </c>
      <c r="F60" s="6" t="s">
        <v>474</v>
      </c>
      <c r="G60" s="6">
        <v>93</v>
      </c>
      <c r="H60" s="90">
        <v>0</v>
      </c>
      <c r="I60" s="90">
        <v>1</v>
      </c>
      <c r="J60" s="90">
        <v>0</v>
      </c>
      <c r="K60" s="90">
        <v>0</v>
      </c>
      <c r="L60" s="69">
        <v>1</v>
      </c>
      <c r="M60" s="69">
        <v>640</v>
      </c>
      <c r="N60" s="6">
        <v>0</v>
      </c>
      <c r="O60" s="6">
        <v>0</v>
      </c>
      <c r="P60" s="6">
        <v>1.2E-2</v>
      </c>
      <c r="Q60" s="6">
        <v>7.0000000000000001E-3</v>
      </c>
      <c r="R60" s="6">
        <v>3.77</v>
      </c>
      <c r="S60" s="6">
        <v>0</v>
      </c>
      <c r="T60" s="6" t="s">
        <v>146</v>
      </c>
      <c r="U60" s="6">
        <v>0</v>
      </c>
      <c r="V60" s="6">
        <v>0</v>
      </c>
      <c r="W60" s="6">
        <v>0</v>
      </c>
    </row>
    <row r="61" spans="1:23" ht="84" x14ac:dyDescent="0.25">
      <c r="A61" s="89" t="s">
        <v>533</v>
      </c>
      <c r="B61" s="6" t="s">
        <v>534</v>
      </c>
      <c r="C61" s="69">
        <v>0.5</v>
      </c>
      <c r="D61" s="6">
        <v>1</v>
      </c>
      <c r="E61" s="6">
        <v>1</v>
      </c>
      <c r="F61" s="6" t="s">
        <v>474</v>
      </c>
      <c r="G61" s="6">
        <v>93</v>
      </c>
      <c r="H61" s="90">
        <v>1</v>
      </c>
      <c r="I61" s="90">
        <v>0</v>
      </c>
      <c r="J61" s="90">
        <v>0</v>
      </c>
      <c r="K61" s="90">
        <v>0</v>
      </c>
      <c r="L61" s="69">
        <v>1</v>
      </c>
      <c r="M61" s="69">
        <v>180</v>
      </c>
      <c r="N61" s="6">
        <v>0</v>
      </c>
      <c r="O61" s="6">
        <v>0</v>
      </c>
      <c r="P61" s="6">
        <v>3.0000000000000001E-3</v>
      </c>
      <c r="Q61" s="6">
        <v>1E-3</v>
      </c>
      <c r="R61" s="6">
        <v>8.0399999999999991</v>
      </c>
      <c r="S61" s="6">
        <v>0</v>
      </c>
      <c r="T61" s="6" t="s">
        <v>146</v>
      </c>
      <c r="U61" s="6">
        <v>0</v>
      </c>
      <c r="V61" s="6">
        <v>0</v>
      </c>
      <c r="W61" s="6">
        <v>0</v>
      </c>
    </row>
    <row r="62" spans="1:23" ht="84" x14ac:dyDescent="0.25">
      <c r="A62" s="89" t="s">
        <v>535</v>
      </c>
      <c r="B62" s="6" t="s">
        <v>536</v>
      </c>
      <c r="C62" s="69">
        <v>2.2999999999999998</v>
      </c>
      <c r="D62" s="6">
        <v>1</v>
      </c>
      <c r="E62" s="6">
        <v>1</v>
      </c>
      <c r="F62" s="6" t="s">
        <v>474</v>
      </c>
      <c r="G62" s="6">
        <v>93</v>
      </c>
      <c r="H62" s="90">
        <v>1</v>
      </c>
      <c r="I62" s="90">
        <v>0</v>
      </c>
      <c r="J62" s="90">
        <v>0</v>
      </c>
      <c r="K62" s="90">
        <v>0</v>
      </c>
      <c r="L62" s="69">
        <v>1</v>
      </c>
      <c r="M62" s="69">
        <v>180</v>
      </c>
      <c r="N62" s="6">
        <v>0</v>
      </c>
      <c r="O62" s="6">
        <v>0</v>
      </c>
      <c r="P62" s="6">
        <v>3.0000000000000001E-3</v>
      </c>
      <c r="Q62" s="6">
        <v>1E-3</v>
      </c>
      <c r="R62" s="6">
        <v>8.0399999999999991</v>
      </c>
      <c r="S62" s="6">
        <v>0</v>
      </c>
      <c r="T62" s="6" t="s">
        <v>146</v>
      </c>
      <c r="U62" s="6">
        <v>0</v>
      </c>
      <c r="V62" s="6">
        <v>0</v>
      </c>
      <c r="W62" s="6">
        <v>0</v>
      </c>
    </row>
    <row r="63" spans="1:23" ht="84" x14ac:dyDescent="0.25">
      <c r="A63" s="89" t="s">
        <v>537</v>
      </c>
      <c r="B63" s="6" t="s">
        <v>521</v>
      </c>
      <c r="C63" s="69">
        <v>0.5</v>
      </c>
      <c r="D63" s="6">
        <v>1</v>
      </c>
      <c r="E63" s="6">
        <v>1</v>
      </c>
      <c r="F63" s="6" t="s">
        <v>528</v>
      </c>
      <c r="G63" s="6">
        <v>90</v>
      </c>
      <c r="H63" s="90">
        <v>0</v>
      </c>
      <c r="I63" s="90">
        <v>1</v>
      </c>
      <c r="J63" s="90">
        <v>0</v>
      </c>
      <c r="K63" s="90">
        <v>0</v>
      </c>
      <c r="L63" s="69">
        <v>1</v>
      </c>
      <c r="M63" s="69">
        <v>402</v>
      </c>
      <c r="N63" s="6">
        <v>0</v>
      </c>
      <c r="O63" s="6">
        <v>0</v>
      </c>
      <c r="P63" s="6">
        <v>1E-3</v>
      </c>
      <c r="Q63" s="6">
        <v>6.0000000000000001E-3</v>
      </c>
      <c r="R63" s="6">
        <v>3.4</v>
      </c>
      <c r="S63" s="6">
        <v>0</v>
      </c>
      <c r="T63" s="6" t="s">
        <v>146</v>
      </c>
      <c r="U63" s="6">
        <v>0</v>
      </c>
      <c r="V63" s="6">
        <v>0</v>
      </c>
      <c r="W63" s="6">
        <v>0</v>
      </c>
    </row>
    <row r="64" spans="1:23" ht="84" x14ac:dyDescent="0.25">
      <c r="A64" s="89" t="s">
        <v>538</v>
      </c>
      <c r="B64" s="6" t="s">
        <v>521</v>
      </c>
      <c r="C64" s="69">
        <v>0.5</v>
      </c>
      <c r="D64" s="6">
        <v>1</v>
      </c>
      <c r="E64" s="6">
        <v>1</v>
      </c>
      <c r="F64" s="6" t="s">
        <v>528</v>
      </c>
      <c r="G64" s="6">
        <v>90</v>
      </c>
      <c r="H64" s="69">
        <v>0</v>
      </c>
      <c r="I64" s="69">
        <v>1</v>
      </c>
      <c r="J64" s="69">
        <v>0</v>
      </c>
      <c r="K64" s="69">
        <v>0</v>
      </c>
      <c r="L64" s="69">
        <v>1</v>
      </c>
      <c r="M64" s="69">
        <v>330</v>
      </c>
      <c r="N64" s="69">
        <v>0</v>
      </c>
      <c r="O64" s="69">
        <v>0</v>
      </c>
      <c r="P64" s="69">
        <v>1.2E-2</v>
      </c>
      <c r="Q64" s="69">
        <v>7.0000000000000001E-3</v>
      </c>
      <c r="R64" s="69">
        <v>3.65</v>
      </c>
      <c r="S64" s="69">
        <v>0</v>
      </c>
      <c r="T64" s="6" t="s">
        <v>146</v>
      </c>
      <c r="U64" s="6">
        <v>0</v>
      </c>
      <c r="V64" s="6">
        <v>0</v>
      </c>
      <c r="W64" s="6">
        <v>0</v>
      </c>
    </row>
    <row r="65" spans="1:23" ht="192" x14ac:dyDescent="0.25">
      <c r="A65" s="89" t="s">
        <v>539</v>
      </c>
      <c r="B65" s="6" t="s">
        <v>540</v>
      </c>
      <c r="C65" s="92" t="s">
        <v>541</v>
      </c>
      <c r="D65" s="6" t="s">
        <v>542</v>
      </c>
      <c r="E65" s="6" t="s">
        <v>542</v>
      </c>
      <c r="F65" s="6" t="s">
        <v>528</v>
      </c>
      <c r="G65" s="6">
        <v>90</v>
      </c>
      <c r="H65" s="6" t="s">
        <v>543</v>
      </c>
      <c r="I65" s="69">
        <v>3</v>
      </c>
      <c r="J65" s="69">
        <v>0</v>
      </c>
      <c r="K65" s="69">
        <v>0</v>
      </c>
      <c r="L65" s="69">
        <v>9</v>
      </c>
      <c r="M65" s="69" t="s">
        <v>544</v>
      </c>
      <c r="N65" s="92" t="s">
        <v>545</v>
      </c>
      <c r="O65" s="69">
        <v>0</v>
      </c>
      <c r="P65" s="69" t="s">
        <v>546</v>
      </c>
      <c r="Q65" s="69">
        <v>0</v>
      </c>
      <c r="R65" s="69" t="s">
        <v>547</v>
      </c>
      <c r="S65" s="69" t="s">
        <v>548</v>
      </c>
      <c r="T65" s="6" t="s">
        <v>146</v>
      </c>
      <c r="U65" s="6">
        <v>0</v>
      </c>
      <c r="V65" s="6">
        <v>0</v>
      </c>
      <c r="W65" s="6">
        <v>0</v>
      </c>
    </row>
    <row r="66" spans="1:23" ht="144" x14ac:dyDescent="0.25">
      <c r="A66" s="89" t="s">
        <v>549</v>
      </c>
      <c r="B66" s="6" t="s">
        <v>550</v>
      </c>
      <c r="C66" s="69" t="s">
        <v>551</v>
      </c>
      <c r="D66" s="6" t="s">
        <v>552</v>
      </c>
      <c r="E66" s="6" t="s">
        <v>552</v>
      </c>
      <c r="F66" s="6" t="s">
        <v>474</v>
      </c>
      <c r="G66" s="6">
        <v>90</v>
      </c>
      <c r="H66" s="6" t="s">
        <v>553</v>
      </c>
      <c r="I66" s="69">
        <v>0</v>
      </c>
      <c r="J66" s="69">
        <v>0</v>
      </c>
      <c r="K66" s="69">
        <v>0</v>
      </c>
      <c r="L66" s="69">
        <v>5</v>
      </c>
      <c r="M66" s="69" t="s">
        <v>554</v>
      </c>
      <c r="N66" s="69" t="s">
        <v>555</v>
      </c>
      <c r="O66" s="69">
        <v>0</v>
      </c>
      <c r="P66" s="69" t="s">
        <v>556</v>
      </c>
      <c r="Q66" s="69">
        <v>0</v>
      </c>
      <c r="R66" s="69" t="s">
        <v>557</v>
      </c>
      <c r="S66" s="69" t="s">
        <v>558</v>
      </c>
      <c r="T66" s="6" t="s">
        <v>146</v>
      </c>
      <c r="U66" s="6">
        <v>0</v>
      </c>
      <c r="V66" s="6">
        <v>0</v>
      </c>
      <c r="W66" s="6">
        <v>0</v>
      </c>
    </row>
    <row r="67" spans="1:23" ht="96" x14ac:dyDescent="0.25">
      <c r="A67" s="89" t="s">
        <v>559</v>
      </c>
      <c r="B67" s="6" t="s">
        <v>560</v>
      </c>
      <c r="C67" s="69">
        <v>0.3</v>
      </c>
      <c r="D67" s="6">
        <v>1</v>
      </c>
      <c r="E67" s="6">
        <v>1</v>
      </c>
      <c r="F67" s="6" t="s">
        <v>474</v>
      </c>
      <c r="G67" s="6">
        <v>90</v>
      </c>
      <c r="H67" s="69">
        <v>0</v>
      </c>
      <c r="I67" s="69">
        <v>0</v>
      </c>
      <c r="J67" s="69">
        <v>1</v>
      </c>
      <c r="K67" s="69">
        <v>0</v>
      </c>
      <c r="L67" s="69">
        <v>1</v>
      </c>
      <c r="M67" s="69">
        <v>542</v>
      </c>
      <c r="N67" s="69">
        <v>0.3</v>
      </c>
      <c r="O67" s="69">
        <v>0</v>
      </c>
      <c r="P67" s="69">
        <v>11.2</v>
      </c>
      <c r="Q67" s="69">
        <v>0</v>
      </c>
      <c r="R67" s="69">
        <v>6293</v>
      </c>
      <c r="S67" s="69">
        <v>0</v>
      </c>
      <c r="T67" s="6" t="s">
        <v>146</v>
      </c>
      <c r="U67" s="6">
        <v>0</v>
      </c>
      <c r="V67" s="6">
        <v>0</v>
      </c>
      <c r="W67" s="6">
        <v>0</v>
      </c>
    </row>
    <row r="68" spans="1:23" ht="96" x14ac:dyDescent="0.25">
      <c r="A68" s="89" t="s">
        <v>561</v>
      </c>
      <c r="B68" s="6" t="s">
        <v>562</v>
      </c>
      <c r="C68" s="69">
        <v>0.3</v>
      </c>
      <c r="D68" s="6">
        <v>1</v>
      </c>
      <c r="E68" s="6">
        <v>1</v>
      </c>
      <c r="F68" s="6" t="s">
        <v>474</v>
      </c>
      <c r="G68" s="6">
        <v>90</v>
      </c>
      <c r="H68" s="69">
        <v>0</v>
      </c>
      <c r="I68" s="69">
        <v>0</v>
      </c>
      <c r="J68" s="69">
        <v>1</v>
      </c>
      <c r="K68" s="69">
        <v>0</v>
      </c>
      <c r="L68" s="69">
        <v>1</v>
      </c>
      <c r="M68" s="69">
        <v>560</v>
      </c>
      <c r="N68" s="69">
        <v>0.3</v>
      </c>
      <c r="O68" s="69">
        <v>0</v>
      </c>
      <c r="P68" s="69">
        <v>11.2</v>
      </c>
      <c r="Q68" s="69">
        <v>0</v>
      </c>
      <c r="R68" s="69">
        <v>8628</v>
      </c>
      <c r="S68" s="69">
        <v>0</v>
      </c>
      <c r="T68" s="6" t="s">
        <v>327</v>
      </c>
      <c r="U68" s="6">
        <v>0</v>
      </c>
      <c r="V68" s="6">
        <v>0</v>
      </c>
      <c r="W68" s="6">
        <v>0</v>
      </c>
    </row>
    <row r="69" spans="1:23" ht="96" x14ac:dyDescent="0.25">
      <c r="A69" s="89" t="s">
        <v>563</v>
      </c>
      <c r="B69" s="6" t="s">
        <v>564</v>
      </c>
      <c r="C69" s="69">
        <v>0.1</v>
      </c>
      <c r="D69" s="6">
        <v>1</v>
      </c>
      <c r="E69" s="6">
        <v>1</v>
      </c>
      <c r="F69" s="6" t="s">
        <v>474</v>
      </c>
      <c r="G69" s="6">
        <v>90</v>
      </c>
      <c r="H69" s="69">
        <v>1</v>
      </c>
      <c r="I69" s="69">
        <v>0</v>
      </c>
      <c r="J69" s="69">
        <v>0</v>
      </c>
      <c r="K69" s="69">
        <v>0</v>
      </c>
      <c r="L69" s="69">
        <v>1</v>
      </c>
      <c r="M69" s="69">
        <v>369</v>
      </c>
      <c r="N69" s="69">
        <v>0.3</v>
      </c>
      <c r="O69" s="69">
        <v>0</v>
      </c>
      <c r="P69" s="69">
        <v>5.6</v>
      </c>
      <c r="Q69" s="69">
        <v>0</v>
      </c>
      <c r="R69" s="69">
        <v>6508</v>
      </c>
      <c r="S69" s="69">
        <v>0</v>
      </c>
      <c r="T69" s="6" t="s">
        <v>146</v>
      </c>
      <c r="U69" s="6">
        <v>0</v>
      </c>
      <c r="V69" s="6">
        <v>0</v>
      </c>
      <c r="W69" s="6">
        <v>0</v>
      </c>
    </row>
    <row r="70" spans="1:23" ht="84" x14ac:dyDescent="0.25">
      <c r="A70" s="89" t="s">
        <v>565</v>
      </c>
      <c r="B70" s="6" t="s">
        <v>566</v>
      </c>
      <c r="C70" s="69" t="s">
        <v>567</v>
      </c>
      <c r="D70" s="6">
        <v>2</v>
      </c>
      <c r="E70" s="6">
        <v>2</v>
      </c>
      <c r="F70" s="6" t="s">
        <v>474</v>
      </c>
      <c r="G70" s="6">
        <v>92</v>
      </c>
      <c r="H70" s="69">
        <v>0</v>
      </c>
      <c r="I70" s="69">
        <v>0</v>
      </c>
      <c r="J70" s="69">
        <v>2</v>
      </c>
      <c r="K70" s="69">
        <v>0</v>
      </c>
      <c r="L70" s="69">
        <v>2</v>
      </c>
      <c r="M70" s="69">
        <v>987</v>
      </c>
      <c r="N70" s="69">
        <v>0</v>
      </c>
      <c r="O70" s="69">
        <v>0</v>
      </c>
      <c r="P70" s="69">
        <v>12</v>
      </c>
      <c r="Q70" s="69">
        <v>4.0000000000000001E-3</v>
      </c>
      <c r="R70" s="69">
        <v>27941</v>
      </c>
      <c r="S70" s="69">
        <v>120</v>
      </c>
      <c r="T70" s="6" t="s">
        <v>146</v>
      </c>
      <c r="U70" s="6">
        <v>0</v>
      </c>
      <c r="V70" s="6">
        <v>0</v>
      </c>
      <c r="W70" s="6">
        <v>0</v>
      </c>
    </row>
    <row r="71" spans="1:23" ht="84" x14ac:dyDescent="0.25">
      <c r="A71" s="89" t="s">
        <v>568</v>
      </c>
      <c r="B71" s="6" t="s">
        <v>569</v>
      </c>
      <c r="C71" s="69" t="s">
        <v>570</v>
      </c>
      <c r="D71" s="6">
        <v>2</v>
      </c>
      <c r="E71" s="6">
        <v>1</v>
      </c>
      <c r="F71" s="6" t="s">
        <v>571</v>
      </c>
      <c r="G71" s="6" t="s">
        <v>572</v>
      </c>
      <c r="H71" s="69">
        <v>1</v>
      </c>
      <c r="I71" s="69">
        <v>0</v>
      </c>
      <c r="J71" s="69">
        <v>1</v>
      </c>
      <c r="K71" s="69">
        <v>0</v>
      </c>
      <c r="L71" s="69">
        <v>1</v>
      </c>
      <c r="M71" s="69">
        <v>160</v>
      </c>
      <c r="N71" s="69" t="s">
        <v>573</v>
      </c>
      <c r="O71" s="69" t="s">
        <v>573</v>
      </c>
      <c r="P71" s="69" t="s">
        <v>574</v>
      </c>
      <c r="Q71" s="69" t="s">
        <v>575</v>
      </c>
      <c r="R71" s="69" t="s">
        <v>576</v>
      </c>
      <c r="S71" s="69">
        <v>0</v>
      </c>
      <c r="T71" s="6">
        <v>0</v>
      </c>
      <c r="U71" s="6">
        <v>0</v>
      </c>
      <c r="V71" s="6">
        <v>0</v>
      </c>
      <c r="W71" s="6">
        <v>1</v>
      </c>
    </row>
    <row r="72" spans="1:23" ht="96" x14ac:dyDescent="0.25">
      <c r="A72" s="89" t="s">
        <v>577</v>
      </c>
      <c r="B72" s="6" t="s">
        <v>578</v>
      </c>
      <c r="C72" s="69">
        <v>0.1</v>
      </c>
      <c r="D72" s="6">
        <v>1</v>
      </c>
      <c r="E72" s="6">
        <v>1</v>
      </c>
      <c r="F72" s="6" t="s">
        <v>474</v>
      </c>
      <c r="G72" s="6">
        <v>90</v>
      </c>
      <c r="H72" s="69">
        <v>0</v>
      </c>
      <c r="I72" s="69">
        <v>0</v>
      </c>
      <c r="J72" s="69">
        <v>0</v>
      </c>
      <c r="K72" s="69">
        <v>1</v>
      </c>
      <c r="L72" s="69">
        <v>1</v>
      </c>
      <c r="M72" s="69">
        <v>755</v>
      </c>
      <c r="N72" s="69">
        <v>0.2</v>
      </c>
      <c r="O72" s="69">
        <v>0</v>
      </c>
      <c r="P72" s="69">
        <v>2.5</v>
      </c>
      <c r="Q72" s="69">
        <v>0.9</v>
      </c>
      <c r="R72" s="69">
        <v>12</v>
      </c>
      <c r="S72" s="69">
        <v>120</v>
      </c>
      <c r="T72" s="6" t="s">
        <v>146</v>
      </c>
      <c r="U72" s="6">
        <v>0</v>
      </c>
      <c r="V72" s="6">
        <v>0</v>
      </c>
      <c r="W72" s="6">
        <v>0</v>
      </c>
    </row>
    <row r="73" spans="1:23" ht="108" x14ac:dyDescent="0.25">
      <c r="A73" s="89" t="s">
        <v>579</v>
      </c>
      <c r="B73" s="6" t="s">
        <v>580</v>
      </c>
      <c r="C73" s="69">
        <v>0.06</v>
      </c>
      <c r="D73" s="6">
        <v>2</v>
      </c>
      <c r="E73" s="6">
        <v>2</v>
      </c>
      <c r="F73" s="6" t="s">
        <v>474</v>
      </c>
      <c r="G73" s="6">
        <v>93</v>
      </c>
      <c r="H73" s="69">
        <v>0</v>
      </c>
      <c r="I73" s="69">
        <v>0</v>
      </c>
      <c r="J73" s="69">
        <v>2</v>
      </c>
      <c r="K73" s="69">
        <v>0</v>
      </c>
      <c r="L73" s="69">
        <v>2</v>
      </c>
      <c r="M73" s="69">
        <v>920</v>
      </c>
      <c r="N73" s="69">
        <v>0.12</v>
      </c>
      <c r="O73" s="69">
        <v>0</v>
      </c>
      <c r="P73" s="69">
        <v>0</v>
      </c>
      <c r="Q73" s="69">
        <v>0</v>
      </c>
      <c r="R73" s="69">
        <v>28665</v>
      </c>
      <c r="S73" s="69">
        <v>0</v>
      </c>
      <c r="T73" s="6" t="s">
        <v>146</v>
      </c>
      <c r="U73" s="6">
        <v>0</v>
      </c>
      <c r="V73" s="6">
        <v>0</v>
      </c>
      <c r="W73" s="6">
        <v>0</v>
      </c>
    </row>
    <row r="74" spans="1:23" ht="84" x14ac:dyDescent="0.25">
      <c r="A74" s="89" t="s">
        <v>581</v>
      </c>
      <c r="B74" s="6" t="s">
        <v>580</v>
      </c>
      <c r="C74" s="69">
        <v>0.06</v>
      </c>
      <c r="D74" s="6">
        <v>2</v>
      </c>
      <c r="E74" s="6">
        <v>2</v>
      </c>
      <c r="F74" s="6" t="s">
        <v>474</v>
      </c>
      <c r="G74" s="6">
        <v>93</v>
      </c>
      <c r="H74" s="69">
        <v>0</v>
      </c>
      <c r="I74" s="69">
        <v>0</v>
      </c>
      <c r="J74" s="69">
        <v>2</v>
      </c>
      <c r="K74" s="69">
        <v>0</v>
      </c>
      <c r="L74" s="69">
        <v>1</v>
      </c>
      <c r="M74" s="69">
        <v>1106</v>
      </c>
      <c r="N74" s="69">
        <v>0.12</v>
      </c>
      <c r="O74" s="69">
        <v>0</v>
      </c>
      <c r="P74" s="69">
        <v>0</v>
      </c>
      <c r="Q74" s="69">
        <v>0</v>
      </c>
      <c r="R74" s="69">
        <v>31945</v>
      </c>
      <c r="S74" s="69">
        <v>0</v>
      </c>
      <c r="T74" s="6" t="s">
        <v>146</v>
      </c>
      <c r="U74" s="6">
        <v>0</v>
      </c>
      <c r="V74" s="6">
        <v>0</v>
      </c>
      <c r="W74" s="6">
        <v>0</v>
      </c>
    </row>
    <row r="75" spans="1:23" ht="96" x14ac:dyDescent="0.25">
      <c r="A75" s="89" t="s">
        <v>582</v>
      </c>
      <c r="B75" s="6" t="s">
        <v>580</v>
      </c>
      <c r="C75" s="69">
        <v>0.06</v>
      </c>
      <c r="D75" s="6">
        <v>2</v>
      </c>
      <c r="E75" s="6">
        <v>2</v>
      </c>
      <c r="F75" s="6" t="s">
        <v>474</v>
      </c>
      <c r="G75" s="6">
        <v>93</v>
      </c>
      <c r="H75" s="69">
        <v>0</v>
      </c>
      <c r="I75" s="69">
        <v>0</v>
      </c>
      <c r="J75" s="69">
        <v>2</v>
      </c>
      <c r="K75" s="69">
        <v>0</v>
      </c>
      <c r="L75" s="69">
        <v>1</v>
      </c>
      <c r="M75" s="69">
        <v>869</v>
      </c>
      <c r="N75" s="69">
        <v>0.12</v>
      </c>
      <c r="O75" s="69">
        <v>0</v>
      </c>
      <c r="P75" s="69">
        <v>0</v>
      </c>
      <c r="Q75" s="69">
        <v>0</v>
      </c>
      <c r="R75" s="69">
        <v>18158</v>
      </c>
      <c r="S75" s="69">
        <v>0</v>
      </c>
      <c r="T75" s="6" t="s">
        <v>146</v>
      </c>
      <c r="U75" s="6">
        <v>0</v>
      </c>
      <c r="V75" s="6">
        <v>0</v>
      </c>
      <c r="W75" s="6">
        <v>0</v>
      </c>
    </row>
    <row r="76" spans="1:23" ht="84" x14ac:dyDescent="0.25">
      <c r="A76" s="89" t="s">
        <v>583</v>
      </c>
      <c r="B76" s="6" t="s">
        <v>584</v>
      </c>
      <c r="C76" s="69">
        <v>0.1</v>
      </c>
      <c r="D76" s="6">
        <v>2</v>
      </c>
      <c r="E76" s="6">
        <v>2</v>
      </c>
      <c r="F76" s="6" t="s">
        <v>474</v>
      </c>
      <c r="G76" s="6">
        <v>90</v>
      </c>
      <c r="H76" s="69">
        <v>0</v>
      </c>
      <c r="I76" s="69">
        <v>0</v>
      </c>
      <c r="J76" s="69">
        <v>2</v>
      </c>
      <c r="K76" s="69">
        <v>0</v>
      </c>
      <c r="L76" s="69">
        <v>1</v>
      </c>
      <c r="M76" s="69">
        <v>360</v>
      </c>
      <c r="N76" s="69">
        <v>0.2</v>
      </c>
      <c r="O76" s="69">
        <v>0</v>
      </c>
      <c r="P76" s="69">
        <v>0</v>
      </c>
      <c r="Q76" s="69">
        <v>0</v>
      </c>
      <c r="R76" s="69">
        <v>9000</v>
      </c>
      <c r="S76" s="69">
        <v>0</v>
      </c>
      <c r="T76" s="6" t="s">
        <v>146</v>
      </c>
      <c r="U76" s="6">
        <v>0</v>
      </c>
      <c r="V76" s="6">
        <v>0</v>
      </c>
      <c r="W76" s="6">
        <v>0</v>
      </c>
    </row>
    <row r="77" spans="1:23" ht="72" x14ac:dyDescent="0.25">
      <c r="A77" s="89" t="s">
        <v>585</v>
      </c>
      <c r="B77" s="6" t="s">
        <v>586</v>
      </c>
      <c r="C77" s="69">
        <v>0.3</v>
      </c>
      <c r="D77" s="6">
        <v>2</v>
      </c>
      <c r="E77" s="6">
        <v>2</v>
      </c>
      <c r="F77" s="6" t="s">
        <v>474</v>
      </c>
      <c r="G77" s="6">
        <v>93</v>
      </c>
      <c r="H77" s="69">
        <v>0</v>
      </c>
      <c r="I77" s="69">
        <v>0</v>
      </c>
      <c r="J77" s="69">
        <v>2</v>
      </c>
      <c r="K77" s="69">
        <v>0</v>
      </c>
      <c r="L77" s="69">
        <v>1</v>
      </c>
      <c r="M77" s="69">
        <v>520</v>
      </c>
      <c r="N77" s="69">
        <v>0.1</v>
      </c>
      <c r="O77" s="69">
        <v>0</v>
      </c>
      <c r="P77" s="69">
        <v>0</v>
      </c>
      <c r="Q77" s="69">
        <v>0</v>
      </c>
      <c r="R77" s="69">
        <v>13000</v>
      </c>
      <c r="S77" s="69">
        <v>0</v>
      </c>
      <c r="T77" s="6" t="s">
        <v>146</v>
      </c>
      <c r="U77" s="6">
        <v>0</v>
      </c>
      <c r="V77" s="6">
        <v>0</v>
      </c>
      <c r="W77" s="6">
        <v>0</v>
      </c>
    </row>
    <row r="78" spans="1:23" ht="84" x14ac:dyDescent="0.25">
      <c r="A78" s="89" t="s">
        <v>587</v>
      </c>
      <c r="B78" s="6" t="s">
        <v>588</v>
      </c>
      <c r="C78" s="69">
        <v>0.25</v>
      </c>
      <c r="D78" s="6">
        <v>1</v>
      </c>
      <c r="E78" s="6">
        <v>1</v>
      </c>
      <c r="F78" s="6" t="s">
        <v>474</v>
      </c>
      <c r="G78" s="6">
        <v>92</v>
      </c>
      <c r="H78" s="69">
        <v>0</v>
      </c>
      <c r="I78" s="69">
        <v>1</v>
      </c>
      <c r="J78" s="69">
        <v>0</v>
      </c>
      <c r="K78" s="69">
        <v>0</v>
      </c>
      <c r="L78" s="69">
        <v>1</v>
      </c>
      <c r="M78" s="69">
        <v>1114</v>
      </c>
      <c r="N78" s="69">
        <v>0.1</v>
      </c>
      <c r="O78" s="69">
        <v>0</v>
      </c>
      <c r="P78" s="69">
        <v>2.5000000000000001E-3</v>
      </c>
      <c r="Q78" s="69">
        <v>0.01</v>
      </c>
      <c r="R78" s="69">
        <v>19000</v>
      </c>
      <c r="S78" s="69">
        <v>0</v>
      </c>
      <c r="T78" s="6" t="s">
        <v>146</v>
      </c>
      <c r="U78" s="6">
        <v>0</v>
      </c>
      <c r="V78" s="6">
        <v>0</v>
      </c>
      <c r="W78" s="6">
        <v>0</v>
      </c>
    </row>
    <row r="79" spans="1:23" x14ac:dyDescent="0.25">
      <c r="A79" s="93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</row>
    <row r="80" spans="1:23" x14ac:dyDescent="0.25">
      <c r="A80" s="405" t="s">
        <v>168</v>
      </c>
      <c r="B80" s="405"/>
      <c r="C80" s="405"/>
      <c r="D80" s="405"/>
      <c r="E80" s="405"/>
      <c r="F80" s="405"/>
      <c r="G80" s="405"/>
      <c r="H80" s="405"/>
      <c r="I80" s="405"/>
      <c r="J80" s="405"/>
      <c r="K80" s="405"/>
      <c r="L80" s="405"/>
      <c r="M80" s="405"/>
      <c r="N80" s="405"/>
      <c r="O80" s="405"/>
      <c r="P80" s="405"/>
      <c r="Q80" s="405"/>
      <c r="R80" s="405"/>
      <c r="S80" s="405"/>
      <c r="T80" s="405"/>
      <c r="U80" s="405"/>
      <c r="V80" s="405"/>
      <c r="W80" s="405"/>
    </row>
    <row r="81" spans="1:23" x14ac:dyDescent="0.25">
      <c r="A81" s="405"/>
      <c r="B81" s="405"/>
      <c r="C81" s="405"/>
      <c r="D81" s="405"/>
      <c r="E81" s="405"/>
      <c r="F81" s="405"/>
      <c r="G81" s="405"/>
      <c r="H81" s="405"/>
      <c r="I81" s="405"/>
      <c r="J81" s="405"/>
      <c r="K81" s="405"/>
      <c r="L81" s="405"/>
      <c r="M81" s="405"/>
      <c r="N81" s="405"/>
      <c r="O81" s="405"/>
      <c r="P81" s="405"/>
      <c r="Q81" s="405"/>
      <c r="R81" s="405"/>
      <c r="S81" s="405"/>
      <c r="T81" s="405"/>
      <c r="U81" s="405"/>
      <c r="V81" s="405"/>
      <c r="W81" s="405"/>
    </row>
  </sheetData>
  <mergeCells count="33">
    <mergeCell ref="A7:N7"/>
    <mergeCell ref="F1:S1"/>
    <mergeCell ref="F2:S2"/>
    <mergeCell ref="A4:N4"/>
    <mergeCell ref="A5:N5"/>
    <mergeCell ref="A6:N6"/>
    <mergeCell ref="K18:K19"/>
    <mergeCell ref="A8:N8"/>
    <mergeCell ref="A10:N10"/>
    <mergeCell ref="A11:Q11"/>
    <mergeCell ref="A12:N12"/>
    <mergeCell ref="A17:O17"/>
    <mergeCell ref="A18:A19"/>
    <mergeCell ref="B18:B19"/>
    <mergeCell ref="C18:C19"/>
    <mergeCell ref="D18:D19"/>
    <mergeCell ref="E18:E19"/>
    <mergeCell ref="R18:R19"/>
    <mergeCell ref="S18:S19"/>
    <mergeCell ref="T18:T19"/>
    <mergeCell ref="U18:W18"/>
    <mergeCell ref="A80:W81"/>
    <mergeCell ref="L18:L19"/>
    <mergeCell ref="M18:M19"/>
    <mergeCell ref="N18:N19"/>
    <mergeCell ref="O18:O19"/>
    <mergeCell ref="P18:P19"/>
    <mergeCell ref="Q18:Q19"/>
    <mergeCell ref="F18:F19"/>
    <mergeCell ref="G18:G19"/>
    <mergeCell ref="H18:H19"/>
    <mergeCell ref="I18:I19"/>
    <mergeCell ref="J18:J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workbookViewId="0">
      <selection activeCell="A5" sqref="A5:N5"/>
    </sheetView>
  </sheetViews>
  <sheetFormatPr defaultRowHeight="15" x14ac:dyDescent="0.25"/>
  <sheetData>
    <row r="1" spans="1:21" x14ac:dyDescent="0.25">
      <c r="A1" s="94"/>
      <c r="B1" s="94"/>
      <c r="C1" s="94"/>
      <c r="D1" s="94"/>
      <c r="E1" s="94"/>
      <c r="F1" s="422" t="s">
        <v>0</v>
      </c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  <c r="S1" s="422"/>
    </row>
    <row r="2" spans="1:21" ht="19.5" customHeight="1" x14ac:dyDescent="0.25">
      <c r="A2" s="94"/>
      <c r="B2" s="94"/>
      <c r="C2" s="94"/>
      <c r="D2" s="94"/>
      <c r="E2" s="94"/>
      <c r="F2" s="422" t="s">
        <v>1</v>
      </c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</row>
    <row r="3" spans="1:21" x14ac:dyDescent="0.25">
      <c r="A3" s="94"/>
      <c r="B3" s="94"/>
      <c r="C3" s="94"/>
      <c r="D3" s="94"/>
      <c r="E3" s="94"/>
      <c r="F3" s="423" t="s">
        <v>2</v>
      </c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</row>
    <row r="4" spans="1:21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21" x14ac:dyDescent="0.25">
      <c r="A5" s="421" t="s">
        <v>589</v>
      </c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95"/>
      <c r="P5" s="95"/>
      <c r="Q5" s="94"/>
      <c r="R5" s="94"/>
      <c r="S5" s="94"/>
    </row>
    <row r="6" spans="1:21" x14ac:dyDescent="0.25">
      <c r="A6" s="421" t="s">
        <v>590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94"/>
      <c r="P6" s="94"/>
      <c r="Q6" s="96"/>
      <c r="R6" s="96"/>
      <c r="S6" s="96"/>
      <c r="T6" s="37"/>
      <c r="U6" s="37"/>
    </row>
    <row r="7" spans="1:21" x14ac:dyDescent="0.25">
      <c r="A7" s="421" t="s">
        <v>5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94"/>
      <c r="P7" s="94"/>
      <c r="Q7" s="96"/>
      <c r="R7" s="96"/>
      <c r="S7" s="96"/>
      <c r="T7" s="37"/>
      <c r="U7" s="37"/>
    </row>
    <row r="8" spans="1:21" x14ac:dyDescent="0.25">
      <c r="A8" s="421" t="s">
        <v>591</v>
      </c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1"/>
      <c r="N8" s="421"/>
      <c r="O8" s="94"/>
      <c r="P8" s="94"/>
      <c r="Q8" s="96"/>
      <c r="R8" s="96"/>
      <c r="S8" s="96"/>
      <c r="T8" s="37"/>
      <c r="U8" s="37"/>
    </row>
    <row r="9" spans="1:21" x14ac:dyDescent="0.25">
      <c r="A9" s="421" t="s">
        <v>140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94"/>
      <c r="P9" s="94"/>
      <c r="Q9" s="96"/>
      <c r="R9" s="96"/>
      <c r="S9" s="96"/>
      <c r="T9" s="37"/>
      <c r="U9" s="37"/>
    </row>
    <row r="10" spans="1:21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</row>
    <row r="11" spans="1:21" x14ac:dyDescent="0.25">
      <c r="A11" s="424" t="s">
        <v>592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97"/>
      <c r="P11" s="97"/>
      <c r="Q11" s="97"/>
      <c r="R11" s="94"/>
      <c r="S11" s="94"/>
    </row>
    <row r="12" spans="1:21" x14ac:dyDescent="0.25">
      <c r="A12" s="426"/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94"/>
      <c r="S12" s="94"/>
    </row>
    <row r="13" spans="1:21" x14ac:dyDescent="0.25">
      <c r="A13" s="428"/>
      <c r="B13" s="428"/>
      <c r="C13" s="428"/>
      <c r="D13" s="428"/>
      <c r="E13" s="428"/>
      <c r="F13" s="428"/>
      <c r="G13" s="428"/>
      <c r="H13" s="428"/>
      <c r="I13" s="428"/>
      <c r="J13" s="428"/>
      <c r="K13" s="428"/>
      <c r="L13" s="428"/>
      <c r="M13" s="428"/>
      <c r="N13" s="428"/>
      <c r="O13" s="94"/>
      <c r="P13" s="94"/>
      <c r="Q13" s="94"/>
      <c r="R13" s="94"/>
      <c r="S13" s="94"/>
    </row>
    <row r="14" spans="1:21" x14ac:dyDescent="0.2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</row>
    <row r="18" spans="1:23" x14ac:dyDescent="0.25">
      <c r="A18" s="421" t="s">
        <v>11</v>
      </c>
      <c r="B18" s="421"/>
      <c r="C18" s="421"/>
      <c r="D18" s="421"/>
      <c r="E18" s="421"/>
      <c r="F18" s="421"/>
      <c r="G18" s="421"/>
      <c r="H18" s="421"/>
      <c r="I18" s="421"/>
      <c r="J18" s="421"/>
      <c r="K18" s="421"/>
      <c r="L18" s="421"/>
      <c r="M18" s="421"/>
      <c r="N18" s="421"/>
      <c r="O18" s="421"/>
      <c r="P18" s="94"/>
      <c r="Q18" s="94"/>
      <c r="R18" s="94"/>
      <c r="S18" s="94"/>
      <c r="T18" s="94"/>
      <c r="U18" s="94"/>
      <c r="V18" s="94"/>
      <c r="W18" s="94"/>
    </row>
    <row r="19" spans="1:23" x14ac:dyDescent="0.25">
      <c r="A19" s="413" t="s">
        <v>12</v>
      </c>
      <c r="B19" s="412" t="s">
        <v>13</v>
      </c>
      <c r="C19" s="414" t="s">
        <v>593</v>
      </c>
      <c r="D19" s="412" t="s">
        <v>15</v>
      </c>
      <c r="E19" s="412" t="s">
        <v>16</v>
      </c>
      <c r="F19" s="412" t="s">
        <v>17</v>
      </c>
      <c r="G19" s="412" t="s">
        <v>18</v>
      </c>
      <c r="H19" s="419" t="s">
        <v>19</v>
      </c>
      <c r="I19" s="419" t="s">
        <v>594</v>
      </c>
      <c r="J19" s="419" t="s">
        <v>21</v>
      </c>
      <c r="K19" s="419" t="s">
        <v>22</v>
      </c>
      <c r="L19" s="414" t="s">
        <v>23</v>
      </c>
      <c r="M19" s="414" t="s">
        <v>24</v>
      </c>
      <c r="N19" s="412" t="s">
        <v>595</v>
      </c>
      <c r="O19" s="412" t="s">
        <v>596</v>
      </c>
      <c r="P19" s="412" t="s">
        <v>597</v>
      </c>
      <c r="Q19" s="412" t="s">
        <v>598</v>
      </c>
      <c r="R19" s="412" t="s">
        <v>599</v>
      </c>
      <c r="S19" s="411" t="s">
        <v>30</v>
      </c>
      <c r="T19" s="412" t="s">
        <v>600</v>
      </c>
      <c r="U19" s="412" t="s">
        <v>32</v>
      </c>
      <c r="V19" s="412"/>
      <c r="W19" s="412"/>
    </row>
    <row r="20" spans="1:23" ht="22.5" x14ac:dyDescent="0.25">
      <c r="A20" s="413"/>
      <c r="B20" s="412"/>
      <c r="C20" s="415"/>
      <c r="D20" s="412"/>
      <c r="E20" s="412"/>
      <c r="F20" s="412"/>
      <c r="G20" s="412"/>
      <c r="H20" s="420"/>
      <c r="I20" s="420"/>
      <c r="J20" s="420"/>
      <c r="K20" s="420"/>
      <c r="L20" s="415"/>
      <c r="M20" s="415"/>
      <c r="N20" s="412"/>
      <c r="O20" s="412"/>
      <c r="P20" s="412"/>
      <c r="Q20" s="412"/>
      <c r="R20" s="412"/>
      <c r="S20" s="411"/>
      <c r="T20" s="412"/>
      <c r="U20" s="98" t="s">
        <v>33</v>
      </c>
      <c r="V20" s="98" t="s">
        <v>601</v>
      </c>
      <c r="W20" s="98" t="s">
        <v>602</v>
      </c>
    </row>
    <row r="21" spans="1:23" ht="67.5" x14ac:dyDescent="0.25">
      <c r="A21" s="99" t="s">
        <v>603</v>
      </c>
      <c r="B21" s="98" t="s">
        <v>604</v>
      </c>
      <c r="C21" s="100">
        <v>200</v>
      </c>
      <c r="D21" s="98">
        <v>2</v>
      </c>
      <c r="E21" s="98">
        <v>2</v>
      </c>
      <c r="F21" s="98" t="s">
        <v>605</v>
      </c>
      <c r="G21" s="98">
        <v>96</v>
      </c>
      <c r="H21" s="101">
        <v>2</v>
      </c>
      <c r="I21" s="101"/>
      <c r="J21" s="101"/>
      <c r="K21" s="101"/>
      <c r="L21" s="100">
        <v>1</v>
      </c>
      <c r="M21" s="100">
        <v>710</v>
      </c>
      <c r="N21" s="98"/>
      <c r="O21" s="98"/>
      <c r="P21" s="98">
        <v>7.1</v>
      </c>
      <c r="Q21" s="98">
        <v>3.2</v>
      </c>
      <c r="R21" s="98">
        <v>30672</v>
      </c>
      <c r="S21" s="102"/>
      <c r="T21" s="98" t="s">
        <v>146</v>
      </c>
      <c r="U21" s="98"/>
      <c r="V21" s="98"/>
      <c r="W21" s="98"/>
    </row>
    <row r="22" spans="1:23" ht="67.5" x14ac:dyDescent="0.25">
      <c r="A22" s="99" t="s">
        <v>606</v>
      </c>
      <c r="B22" s="98" t="s">
        <v>607</v>
      </c>
      <c r="C22" s="100">
        <v>200</v>
      </c>
      <c r="D22" s="98">
        <v>2</v>
      </c>
      <c r="E22" s="98">
        <v>2</v>
      </c>
      <c r="F22" s="98" t="s">
        <v>605</v>
      </c>
      <c r="G22" s="98">
        <v>89</v>
      </c>
      <c r="H22" s="101"/>
      <c r="I22" s="101">
        <v>2</v>
      </c>
      <c r="J22" s="101"/>
      <c r="K22" s="101"/>
      <c r="L22" s="100">
        <v>1</v>
      </c>
      <c r="M22" s="100">
        <v>1536</v>
      </c>
      <c r="N22" s="98"/>
      <c r="O22" s="98"/>
      <c r="P22" s="98">
        <v>5</v>
      </c>
      <c r="Q22" s="98">
        <v>2.9</v>
      </c>
      <c r="R22" s="98">
        <v>21600</v>
      </c>
      <c r="S22" s="102"/>
      <c r="T22" s="98" t="s">
        <v>146</v>
      </c>
      <c r="U22" s="98"/>
      <c r="V22" s="98"/>
      <c r="W22" s="98"/>
    </row>
    <row r="23" spans="1:23" ht="33.75" x14ac:dyDescent="0.25">
      <c r="A23" s="99" t="s">
        <v>608</v>
      </c>
      <c r="B23" s="98" t="s">
        <v>609</v>
      </c>
      <c r="C23" s="100">
        <v>150</v>
      </c>
      <c r="D23" s="98">
        <v>2</v>
      </c>
      <c r="E23" s="98">
        <v>2</v>
      </c>
      <c r="F23" s="98" t="s">
        <v>605</v>
      </c>
      <c r="G23" s="98">
        <v>89</v>
      </c>
      <c r="H23" s="101"/>
      <c r="I23" s="101">
        <v>2</v>
      </c>
      <c r="J23" s="101"/>
      <c r="K23" s="101"/>
      <c r="L23" s="100">
        <v>1</v>
      </c>
      <c r="M23" s="100">
        <v>1560</v>
      </c>
      <c r="N23" s="98"/>
      <c r="O23" s="98"/>
      <c r="P23" s="98">
        <v>5</v>
      </c>
      <c r="Q23" s="98">
        <v>2.9</v>
      </c>
      <c r="R23" s="98">
        <v>21600</v>
      </c>
      <c r="S23" s="102"/>
      <c r="T23" s="98" t="s">
        <v>146</v>
      </c>
      <c r="U23" s="98"/>
      <c r="V23" s="98"/>
      <c r="W23" s="98"/>
    </row>
    <row r="24" spans="1:23" ht="33.75" x14ac:dyDescent="0.25">
      <c r="A24" s="99" t="s">
        <v>610</v>
      </c>
      <c r="B24" s="98" t="s">
        <v>611</v>
      </c>
      <c r="C24" s="100">
        <v>50</v>
      </c>
      <c r="D24" s="98">
        <v>1</v>
      </c>
      <c r="E24" s="98">
        <v>1</v>
      </c>
      <c r="F24" s="98" t="s">
        <v>605</v>
      </c>
      <c r="G24" s="98">
        <v>89</v>
      </c>
      <c r="H24" s="101"/>
      <c r="I24" s="101">
        <v>1</v>
      </c>
      <c r="J24" s="101"/>
      <c r="K24" s="101"/>
      <c r="L24" s="100">
        <v>1</v>
      </c>
      <c r="M24" s="100">
        <v>560</v>
      </c>
      <c r="N24" s="98"/>
      <c r="O24" s="98"/>
      <c r="P24" s="98">
        <v>5</v>
      </c>
      <c r="Q24" s="98">
        <v>2.9</v>
      </c>
      <c r="R24" s="98">
        <v>21600</v>
      </c>
      <c r="S24" s="102"/>
      <c r="T24" s="98" t="s">
        <v>146</v>
      </c>
      <c r="U24" s="98"/>
      <c r="V24" s="98"/>
      <c r="W24" s="98"/>
    </row>
    <row r="25" spans="1:23" ht="33.75" x14ac:dyDescent="0.25">
      <c r="A25" s="99" t="s">
        <v>612</v>
      </c>
      <c r="B25" s="98" t="s">
        <v>611</v>
      </c>
      <c r="C25" s="100">
        <v>200</v>
      </c>
      <c r="D25" s="98">
        <v>4</v>
      </c>
      <c r="E25" s="98">
        <v>4</v>
      </c>
      <c r="F25" s="98" t="s">
        <v>605</v>
      </c>
      <c r="G25" s="98">
        <v>89</v>
      </c>
      <c r="H25" s="101">
        <v>4</v>
      </c>
      <c r="I25" s="101"/>
      <c r="J25" s="101"/>
      <c r="K25" s="101"/>
      <c r="L25" s="100">
        <v>4</v>
      </c>
      <c r="M25" s="100">
        <v>4530</v>
      </c>
      <c r="N25" s="98"/>
      <c r="O25" s="98"/>
      <c r="P25" s="98">
        <v>5</v>
      </c>
      <c r="Q25" s="98">
        <v>2.9</v>
      </c>
      <c r="R25" s="98">
        <v>21600</v>
      </c>
      <c r="S25" s="102"/>
      <c r="T25" s="98" t="s">
        <v>146</v>
      </c>
      <c r="U25" s="98"/>
      <c r="V25" s="98"/>
      <c r="W25" s="98"/>
    </row>
    <row r="26" spans="1:23" ht="56.25" x14ac:dyDescent="0.25">
      <c r="A26" s="99" t="s">
        <v>613</v>
      </c>
      <c r="B26" s="98" t="s">
        <v>614</v>
      </c>
      <c r="C26" s="100">
        <v>3000</v>
      </c>
      <c r="D26" s="98">
        <v>2</v>
      </c>
      <c r="E26" s="98">
        <v>2</v>
      </c>
      <c r="F26" s="98" t="s">
        <v>605</v>
      </c>
      <c r="G26" s="98">
        <v>89</v>
      </c>
      <c r="H26" s="101"/>
      <c r="I26" s="101">
        <v>2</v>
      </c>
      <c r="J26" s="101"/>
      <c r="K26" s="101"/>
      <c r="L26" s="100">
        <v>5</v>
      </c>
      <c r="M26" s="100">
        <v>12090</v>
      </c>
      <c r="N26" s="98"/>
      <c r="O26" s="98"/>
      <c r="P26" s="98">
        <v>5</v>
      </c>
      <c r="Q26" s="98">
        <v>2.9</v>
      </c>
      <c r="R26" s="98">
        <v>21600</v>
      </c>
      <c r="S26" s="102"/>
      <c r="T26" s="98" t="s">
        <v>146</v>
      </c>
      <c r="U26" s="98"/>
      <c r="V26" s="98"/>
      <c r="W26" s="98"/>
    </row>
    <row r="27" spans="1:23" ht="56.25" x14ac:dyDescent="0.25">
      <c r="A27" s="99" t="s">
        <v>615</v>
      </c>
      <c r="B27" s="98" t="s">
        <v>616</v>
      </c>
      <c r="C27" s="100">
        <v>90</v>
      </c>
      <c r="D27" s="98">
        <v>2</v>
      </c>
      <c r="E27" s="98">
        <v>2</v>
      </c>
      <c r="F27" s="98" t="s">
        <v>474</v>
      </c>
      <c r="G27" s="98">
        <v>86</v>
      </c>
      <c r="H27" s="101"/>
      <c r="I27" s="101">
        <v>2</v>
      </c>
      <c r="J27" s="101"/>
      <c r="K27" s="101"/>
      <c r="L27" s="100">
        <v>1</v>
      </c>
      <c r="M27" s="100">
        <v>400</v>
      </c>
      <c r="N27" s="98"/>
      <c r="O27" s="98"/>
      <c r="P27" s="98">
        <v>6</v>
      </c>
      <c r="Q27" s="98">
        <v>2.8</v>
      </c>
      <c r="R27" s="98">
        <v>25920</v>
      </c>
      <c r="S27" s="102"/>
      <c r="T27" s="98" t="s">
        <v>146</v>
      </c>
      <c r="U27" s="98"/>
      <c r="V27" s="98"/>
      <c r="W27" s="98"/>
    </row>
    <row r="28" spans="1:23" ht="22.5" x14ac:dyDescent="0.25">
      <c r="A28" s="99" t="s">
        <v>617</v>
      </c>
      <c r="B28" s="98" t="s">
        <v>618</v>
      </c>
      <c r="C28" s="100">
        <v>100</v>
      </c>
      <c r="D28" s="98">
        <v>2</v>
      </c>
      <c r="E28" s="98">
        <v>2</v>
      </c>
      <c r="F28" s="98" t="s">
        <v>605</v>
      </c>
      <c r="G28" s="98">
        <v>86</v>
      </c>
      <c r="H28" s="101"/>
      <c r="I28" s="101">
        <v>2</v>
      </c>
      <c r="J28" s="101"/>
      <c r="K28" s="101"/>
      <c r="L28" s="100">
        <v>1</v>
      </c>
      <c r="M28" s="100">
        <v>475</v>
      </c>
      <c r="N28" s="98"/>
      <c r="O28" s="98"/>
      <c r="P28" s="98">
        <v>5.0999999999999996</v>
      </c>
      <c r="Q28" s="98">
        <v>2.2999999999999998</v>
      </c>
      <c r="R28" s="98">
        <v>22032</v>
      </c>
      <c r="S28" s="102"/>
      <c r="T28" s="98" t="s">
        <v>146</v>
      </c>
      <c r="U28" s="98"/>
      <c r="V28" s="98"/>
      <c r="W28" s="98"/>
    </row>
    <row r="29" spans="1:23" ht="45" x14ac:dyDescent="0.25">
      <c r="A29" s="99" t="s">
        <v>619</v>
      </c>
      <c r="B29" s="98" t="s">
        <v>620</v>
      </c>
      <c r="C29" s="100">
        <v>70</v>
      </c>
      <c r="D29" s="98">
        <v>1</v>
      </c>
      <c r="E29" s="98">
        <v>1</v>
      </c>
      <c r="F29" s="98" t="s">
        <v>605</v>
      </c>
      <c r="G29" s="98">
        <v>86</v>
      </c>
      <c r="H29" s="101">
        <v>1</v>
      </c>
      <c r="I29" s="101"/>
      <c r="J29" s="101"/>
      <c r="K29" s="101"/>
      <c r="L29" s="100">
        <v>1</v>
      </c>
      <c r="M29" s="100">
        <v>534</v>
      </c>
      <c r="N29" s="98"/>
      <c r="O29" s="98"/>
      <c r="P29" s="98">
        <v>7.1</v>
      </c>
      <c r="Q29" s="98">
        <v>3.2</v>
      </c>
      <c r="R29" s="98">
        <v>30672</v>
      </c>
      <c r="S29" s="102"/>
      <c r="T29" s="98" t="s">
        <v>146</v>
      </c>
      <c r="U29" s="98"/>
      <c r="V29" s="98"/>
      <c r="W29" s="98"/>
    </row>
    <row r="30" spans="1:23" ht="33.75" x14ac:dyDescent="0.25">
      <c r="A30" s="99" t="s">
        <v>621</v>
      </c>
      <c r="B30" s="98" t="s">
        <v>622</v>
      </c>
      <c r="C30" s="100">
        <v>100</v>
      </c>
      <c r="D30" s="98">
        <v>2</v>
      </c>
      <c r="E30" s="98">
        <v>2</v>
      </c>
      <c r="F30" s="98" t="s">
        <v>605</v>
      </c>
      <c r="G30" s="98">
        <v>96</v>
      </c>
      <c r="H30" s="101"/>
      <c r="I30" s="101">
        <v>2</v>
      </c>
      <c r="J30" s="101"/>
      <c r="K30" s="101"/>
      <c r="L30" s="100">
        <v>1</v>
      </c>
      <c r="M30" s="100">
        <v>1219</v>
      </c>
      <c r="N30" s="98"/>
      <c r="O30" s="98"/>
      <c r="P30" s="98">
        <v>4.9000000000000004</v>
      </c>
      <c r="Q30" s="98">
        <v>2.4</v>
      </c>
      <c r="R30" s="98">
        <v>21168</v>
      </c>
      <c r="S30" s="102"/>
      <c r="T30" s="98" t="s">
        <v>146</v>
      </c>
      <c r="U30" s="98"/>
      <c r="V30" s="98"/>
      <c r="W30" s="98"/>
    </row>
    <row r="31" spans="1:23" ht="45" x14ac:dyDescent="0.25">
      <c r="A31" s="99" t="s">
        <v>623</v>
      </c>
      <c r="B31" s="98" t="s">
        <v>624</v>
      </c>
      <c r="C31" s="100">
        <v>294</v>
      </c>
      <c r="D31" s="98">
        <v>3</v>
      </c>
      <c r="E31" s="98">
        <v>3</v>
      </c>
      <c r="F31" s="98" t="s">
        <v>605</v>
      </c>
      <c r="G31" s="98">
        <v>86</v>
      </c>
      <c r="H31" s="101">
        <v>3</v>
      </c>
      <c r="I31" s="101"/>
      <c r="J31" s="101"/>
      <c r="K31" s="101"/>
      <c r="L31" s="100">
        <v>2</v>
      </c>
      <c r="M31" s="100">
        <v>2900</v>
      </c>
      <c r="N31" s="98"/>
      <c r="O31" s="98"/>
      <c r="P31" s="98">
        <v>9.8000000000000007</v>
      </c>
      <c r="Q31" s="98">
        <v>5.3</v>
      </c>
      <c r="R31" s="98">
        <v>42336</v>
      </c>
      <c r="S31" s="102"/>
      <c r="T31" s="98" t="s">
        <v>146</v>
      </c>
      <c r="U31" s="98"/>
      <c r="V31" s="98"/>
      <c r="W31" s="98"/>
    </row>
    <row r="32" spans="1:23" ht="33.75" x14ac:dyDescent="0.25">
      <c r="A32" s="99" t="s">
        <v>625</v>
      </c>
      <c r="B32" s="98" t="s">
        <v>611</v>
      </c>
      <c r="C32" s="100">
        <v>50</v>
      </c>
      <c r="D32" s="98">
        <v>1</v>
      </c>
      <c r="E32" s="98">
        <v>1</v>
      </c>
      <c r="F32" s="98" t="s">
        <v>626</v>
      </c>
      <c r="G32" s="98">
        <v>89</v>
      </c>
      <c r="H32" s="101">
        <v>1</v>
      </c>
      <c r="I32" s="101"/>
      <c r="J32" s="101"/>
      <c r="K32" s="101"/>
      <c r="L32" s="100">
        <v>1</v>
      </c>
      <c r="M32" s="100">
        <v>406</v>
      </c>
      <c r="N32" s="98"/>
      <c r="O32" s="98"/>
      <c r="P32" s="98">
        <v>5</v>
      </c>
      <c r="Q32" s="98">
        <v>2.9</v>
      </c>
      <c r="R32" s="98">
        <v>21600</v>
      </c>
      <c r="S32" s="102"/>
      <c r="T32" s="98" t="s">
        <v>146</v>
      </c>
      <c r="U32" s="98"/>
      <c r="V32" s="98"/>
      <c r="W32" s="98"/>
    </row>
    <row r="33" spans="1:23" ht="33.75" x14ac:dyDescent="0.25">
      <c r="A33" s="99" t="s">
        <v>627</v>
      </c>
      <c r="B33" s="98" t="s">
        <v>618</v>
      </c>
      <c r="C33" s="100">
        <v>50</v>
      </c>
      <c r="D33" s="98">
        <v>1</v>
      </c>
      <c r="E33" s="98">
        <v>1</v>
      </c>
      <c r="F33" s="98" t="s">
        <v>628</v>
      </c>
      <c r="G33" s="98">
        <v>86</v>
      </c>
      <c r="H33" s="101"/>
      <c r="I33" s="101">
        <v>1</v>
      </c>
      <c r="J33" s="101"/>
      <c r="K33" s="101"/>
      <c r="L33" s="100">
        <v>1</v>
      </c>
      <c r="M33" s="100">
        <v>380</v>
      </c>
      <c r="N33" s="98"/>
      <c r="O33" s="98"/>
      <c r="P33" s="98">
        <v>5.0999999999999996</v>
      </c>
      <c r="Q33" s="98">
        <v>2.2999999999999998</v>
      </c>
      <c r="R33" s="98">
        <v>22032</v>
      </c>
      <c r="S33" s="102"/>
      <c r="T33" s="98" t="s">
        <v>146</v>
      </c>
      <c r="U33" s="98"/>
      <c r="V33" s="98"/>
      <c r="W33" s="98"/>
    </row>
    <row r="34" spans="1:23" ht="33.75" x14ac:dyDescent="0.25">
      <c r="A34" s="99" t="s">
        <v>629</v>
      </c>
      <c r="B34" s="98" t="s">
        <v>618</v>
      </c>
      <c r="C34" s="100">
        <v>100</v>
      </c>
      <c r="D34" s="98">
        <v>2</v>
      </c>
      <c r="E34" s="98">
        <v>2</v>
      </c>
      <c r="F34" s="98" t="s">
        <v>605</v>
      </c>
      <c r="G34" s="98">
        <v>86</v>
      </c>
      <c r="H34" s="101"/>
      <c r="I34" s="101">
        <v>2</v>
      </c>
      <c r="J34" s="101"/>
      <c r="K34" s="101"/>
      <c r="L34" s="100">
        <v>1</v>
      </c>
      <c r="M34" s="100">
        <v>1042</v>
      </c>
      <c r="N34" s="98"/>
      <c r="O34" s="98"/>
      <c r="P34" s="98">
        <v>5.0999999999999996</v>
      </c>
      <c r="Q34" s="98">
        <v>2.2999999999999998</v>
      </c>
      <c r="R34" s="98">
        <v>22032</v>
      </c>
      <c r="S34" s="102"/>
      <c r="T34" s="98" t="s">
        <v>146</v>
      </c>
      <c r="U34" s="98"/>
      <c r="V34" s="98"/>
      <c r="W34" s="98"/>
    </row>
    <row r="35" spans="1:23" ht="33.75" x14ac:dyDescent="0.25">
      <c r="A35" s="99" t="s">
        <v>630</v>
      </c>
      <c r="B35" s="98" t="s">
        <v>631</v>
      </c>
      <c r="C35" s="100">
        <v>76</v>
      </c>
      <c r="D35" s="98">
        <v>3</v>
      </c>
      <c r="E35" s="98">
        <v>3</v>
      </c>
      <c r="F35" s="98" t="s">
        <v>605</v>
      </c>
      <c r="G35" s="98">
        <v>89</v>
      </c>
      <c r="H35" s="101"/>
      <c r="I35" s="101">
        <v>3</v>
      </c>
      <c r="J35" s="101"/>
      <c r="K35" s="101"/>
      <c r="L35" s="100">
        <v>2</v>
      </c>
      <c r="M35" s="100">
        <v>478</v>
      </c>
      <c r="N35" s="98"/>
      <c r="O35" s="98"/>
      <c r="P35" s="98">
        <v>6.4</v>
      </c>
      <c r="Q35" s="98">
        <v>3.1</v>
      </c>
      <c r="R35" s="98">
        <v>27648</v>
      </c>
      <c r="S35" s="102"/>
      <c r="T35" s="98" t="s">
        <v>146</v>
      </c>
      <c r="U35" s="98"/>
      <c r="V35" s="98"/>
      <c r="W35" s="98"/>
    </row>
    <row r="36" spans="1:23" ht="45" x14ac:dyDescent="0.25">
      <c r="A36" s="99" t="s">
        <v>632</v>
      </c>
      <c r="B36" s="98" t="s">
        <v>633</v>
      </c>
      <c r="C36" s="100">
        <v>100</v>
      </c>
      <c r="D36" s="98">
        <v>2</v>
      </c>
      <c r="E36" s="98">
        <v>2</v>
      </c>
      <c r="F36" s="98" t="s">
        <v>605</v>
      </c>
      <c r="G36" s="98">
        <v>96</v>
      </c>
      <c r="H36" s="101"/>
      <c r="I36" s="101">
        <v>2</v>
      </c>
      <c r="J36" s="101"/>
      <c r="K36" s="101"/>
      <c r="L36" s="100">
        <v>1</v>
      </c>
      <c r="M36" s="100">
        <v>1020</v>
      </c>
      <c r="N36" s="98"/>
      <c r="O36" s="98"/>
      <c r="P36" s="98">
        <v>4.9000000000000004</v>
      </c>
      <c r="Q36" s="98">
        <v>2.4</v>
      </c>
      <c r="R36" s="98">
        <v>21168</v>
      </c>
      <c r="S36" s="102"/>
      <c r="T36" s="98" t="s">
        <v>146</v>
      </c>
      <c r="U36" s="98"/>
      <c r="V36" s="98"/>
      <c r="W36" s="98"/>
    </row>
    <row r="37" spans="1:23" ht="45" x14ac:dyDescent="0.25">
      <c r="A37" s="99" t="s">
        <v>634</v>
      </c>
      <c r="B37" s="98" t="s">
        <v>635</v>
      </c>
      <c r="C37" s="100">
        <v>96</v>
      </c>
      <c r="D37" s="98">
        <v>2</v>
      </c>
      <c r="E37" s="98">
        <v>2</v>
      </c>
      <c r="F37" s="98" t="s">
        <v>605</v>
      </c>
      <c r="G37" s="98">
        <v>86</v>
      </c>
      <c r="H37" s="101">
        <v>2</v>
      </c>
      <c r="I37" s="101"/>
      <c r="J37" s="101"/>
      <c r="K37" s="101"/>
      <c r="L37" s="100">
        <v>1</v>
      </c>
      <c r="M37" s="100">
        <v>560</v>
      </c>
      <c r="N37" s="98"/>
      <c r="O37" s="98"/>
      <c r="P37" s="98">
        <v>4.8</v>
      </c>
      <c r="Q37" s="98">
        <v>2.4</v>
      </c>
      <c r="R37" s="98">
        <v>20736</v>
      </c>
      <c r="S37" s="102"/>
      <c r="T37" s="98" t="s">
        <v>146</v>
      </c>
      <c r="U37" s="98"/>
      <c r="V37" s="98"/>
      <c r="W37" s="98"/>
    </row>
    <row r="38" spans="1:23" ht="22.5" x14ac:dyDescent="0.25">
      <c r="A38" s="99" t="s">
        <v>636</v>
      </c>
      <c r="B38" s="98" t="s">
        <v>637</v>
      </c>
      <c r="C38" s="100">
        <v>192</v>
      </c>
      <c r="D38" s="98">
        <v>2</v>
      </c>
      <c r="E38" s="98">
        <v>2</v>
      </c>
      <c r="F38" s="98" t="s">
        <v>605</v>
      </c>
      <c r="G38" s="98">
        <v>89</v>
      </c>
      <c r="H38" s="101">
        <v>2</v>
      </c>
      <c r="I38" s="101"/>
      <c r="J38" s="101"/>
      <c r="K38" s="101"/>
      <c r="L38" s="100">
        <v>1</v>
      </c>
      <c r="M38" s="100">
        <v>1019</v>
      </c>
      <c r="N38" s="98"/>
      <c r="O38" s="98"/>
      <c r="P38" s="98">
        <v>8.4</v>
      </c>
      <c r="Q38" s="98">
        <v>3.3</v>
      </c>
      <c r="R38" s="98">
        <v>36288</v>
      </c>
      <c r="S38" s="102"/>
      <c r="T38" s="98" t="s">
        <v>146</v>
      </c>
      <c r="U38" s="98"/>
      <c r="V38" s="98"/>
      <c r="W38" s="98"/>
    </row>
    <row r="39" spans="1:23" ht="33.75" x14ac:dyDescent="0.25">
      <c r="A39" s="99" t="s">
        <v>638</v>
      </c>
      <c r="B39" s="98" t="s">
        <v>639</v>
      </c>
      <c r="C39" s="100">
        <v>180</v>
      </c>
      <c r="D39" s="98">
        <v>2</v>
      </c>
      <c r="E39" s="98">
        <v>2</v>
      </c>
      <c r="F39" s="98" t="s">
        <v>605</v>
      </c>
      <c r="G39" s="98">
        <v>89</v>
      </c>
      <c r="H39" s="101"/>
      <c r="I39" s="101">
        <v>2</v>
      </c>
      <c r="J39" s="101"/>
      <c r="K39" s="101"/>
      <c r="L39" s="100">
        <v>2</v>
      </c>
      <c r="M39" s="100">
        <v>832</v>
      </c>
      <c r="N39" s="98"/>
      <c r="O39" s="98"/>
      <c r="P39" s="98">
        <v>6.2</v>
      </c>
      <c r="Q39" s="98">
        <v>2.9</v>
      </c>
      <c r="R39" s="98">
        <v>26784</v>
      </c>
      <c r="S39" s="102"/>
      <c r="T39" s="98" t="s">
        <v>146</v>
      </c>
      <c r="U39" s="98"/>
      <c r="V39" s="98"/>
      <c r="W39" s="98"/>
    </row>
    <row r="40" spans="1:23" ht="45" x14ac:dyDescent="0.25">
      <c r="A40" s="99" t="s">
        <v>640</v>
      </c>
      <c r="B40" s="98" t="s">
        <v>641</v>
      </c>
      <c r="C40" s="100">
        <v>200</v>
      </c>
      <c r="D40" s="98">
        <v>2</v>
      </c>
      <c r="E40" s="98">
        <v>2</v>
      </c>
      <c r="F40" s="98" t="s">
        <v>42</v>
      </c>
      <c r="G40" s="98">
        <v>68</v>
      </c>
      <c r="H40" s="101">
        <v>2</v>
      </c>
      <c r="I40" s="101"/>
      <c r="J40" s="101"/>
      <c r="K40" s="101"/>
      <c r="L40" s="100">
        <v>2</v>
      </c>
      <c r="M40" s="100">
        <v>719</v>
      </c>
      <c r="N40" s="98"/>
      <c r="O40" s="98"/>
      <c r="P40" s="98">
        <v>10.8</v>
      </c>
      <c r="Q40" s="98">
        <v>6.4</v>
      </c>
      <c r="R40" s="98">
        <v>46656</v>
      </c>
      <c r="S40" s="102"/>
      <c r="T40" s="98" t="s">
        <v>146</v>
      </c>
      <c r="U40" s="98"/>
      <c r="V40" s="98"/>
      <c r="W40" s="98"/>
    </row>
    <row r="41" spans="1:23" ht="33.75" x14ac:dyDescent="0.25">
      <c r="A41" s="99" t="s">
        <v>642</v>
      </c>
      <c r="B41" s="416" t="s">
        <v>643</v>
      </c>
      <c r="C41" s="417"/>
      <c r="D41" s="417"/>
      <c r="E41" s="418"/>
      <c r="F41" s="98" t="s">
        <v>605</v>
      </c>
      <c r="G41" s="98"/>
      <c r="H41" s="101"/>
      <c r="I41" s="101"/>
      <c r="J41" s="101"/>
      <c r="K41" s="101"/>
      <c r="L41" s="100"/>
      <c r="M41" s="100"/>
      <c r="N41" s="98"/>
      <c r="O41" s="98"/>
      <c r="P41" s="98"/>
      <c r="Q41" s="98"/>
      <c r="R41" s="98"/>
      <c r="S41" s="102"/>
      <c r="T41" s="98" t="s">
        <v>146</v>
      </c>
      <c r="U41" s="98"/>
      <c r="V41" s="98"/>
      <c r="W41" s="98"/>
    </row>
    <row r="42" spans="1:23" ht="45" x14ac:dyDescent="0.25">
      <c r="A42" s="99" t="s">
        <v>644</v>
      </c>
      <c r="B42" s="98" t="s">
        <v>645</v>
      </c>
      <c r="C42" s="100">
        <v>60</v>
      </c>
      <c r="D42" s="98">
        <v>2</v>
      </c>
      <c r="E42" s="98">
        <v>2</v>
      </c>
      <c r="F42" s="98" t="s">
        <v>42</v>
      </c>
      <c r="G42" s="98">
        <v>64</v>
      </c>
      <c r="H42" s="101">
        <v>2</v>
      </c>
      <c r="I42" s="101"/>
      <c r="J42" s="101"/>
      <c r="K42" s="101"/>
      <c r="L42" s="100">
        <v>2</v>
      </c>
      <c r="M42" s="100">
        <v>435.6</v>
      </c>
      <c r="N42" s="98"/>
      <c r="O42" s="98"/>
      <c r="P42" s="98">
        <v>28</v>
      </c>
      <c r="Q42" s="98">
        <v>14</v>
      </c>
      <c r="R42" s="98">
        <v>120960</v>
      </c>
      <c r="S42" s="102"/>
      <c r="T42" s="98" t="s">
        <v>146</v>
      </c>
      <c r="U42" s="98"/>
      <c r="V42" s="98"/>
      <c r="W42" s="98"/>
    </row>
    <row r="43" spans="1:23" ht="45" x14ac:dyDescent="0.25">
      <c r="A43" s="99" t="s">
        <v>646</v>
      </c>
      <c r="B43" s="98" t="s">
        <v>647</v>
      </c>
      <c r="C43" s="100">
        <v>192</v>
      </c>
      <c r="D43" s="98">
        <v>2</v>
      </c>
      <c r="E43" s="98">
        <v>2</v>
      </c>
      <c r="F43" s="98" t="s">
        <v>605</v>
      </c>
      <c r="G43" s="98">
        <v>89</v>
      </c>
      <c r="H43" s="101">
        <v>2</v>
      </c>
      <c r="I43" s="101"/>
      <c r="J43" s="101"/>
      <c r="K43" s="101"/>
      <c r="L43" s="100">
        <v>1</v>
      </c>
      <c r="M43" s="100">
        <v>1620</v>
      </c>
      <c r="N43" s="98"/>
      <c r="O43" s="98"/>
      <c r="P43" s="98">
        <v>9.8000000000000007</v>
      </c>
      <c r="Q43" s="98">
        <v>5.2</v>
      </c>
      <c r="R43" s="98">
        <v>42336</v>
      </c>
      <c r="S43" s="102"/>
      <c r="T43" s="98" t="s">
        <v>146</v>
      </c>
      <c r="U43" s="98"/>
      <c r="V43" s="98"/>
      <c r="W43" s="98"/>
    </row>
    <row r="44" spans="1:23" ht="56.25" x14ac:dyDescent="0.25">
      <c r="A44" s="99" t="s">
        <v>648</v>
      </c>
      <c r="B44" s="98" t="s">
        <v>611</v>
      </c>
      <c r="C44" s="100">
        <v>100</v>
      </c>
      <c r="D44" s="98">
        <v>2</v>
      </c>
      <c r="E44" s="98">
        <v>2</v>
      </c>
      <c r="F44" s="98" t="s">
        <v>605</v>
      </c>
      <c r="G44" s="98">
        <v>89</v>
      </c>
      <c r="H44" s="101">
        <v>2</v>
      </c>
      <c r="I44" s="101"/>
      <c r="J44" s="101"/>
      <c r="K44" s="101"/>
      <c r="L44" s="100">
        <v>1</v>
      </c>
      <c r="M44" s="100">
        <v>1000</v>
      </c>
      <c r="N44" s="98"/>
      <c r="O44" s="98"/>
      <c r="P44" s="98">
        <v>5</v>
      </c>
      <c r="Q44" s="98">
        <v>2.9</v>
      </c>
      <c r="R44" s="98">
        <v>21600</v>
      </c>
      <c r="S44" s="102"/>
      <c r="T44" s="98" t="s">
        <v>146</v>
      </c>
      <c r="U44" s="98"/>
      <c r="V44" s="98"/>
      <c r="W44" s="98"/>
    </row>
    <row r="45" spans="1:23" ht="22.5" x14ac:dyDescent="0.25">
      <c r="A45" s="99" t="s">
        <v>649</v>
      </c>
      <c r="B45" s="98" t="s">
        <v>650</v>
      </c>
      <c r="C45" s="100">
        <v>100</v>
      </c>
      <c r="D45" s="98">
        <v>1</v>
      </c>
      <c r="E45" s="98">
        <v>1</v>
      </c>
      <c r="F45" s="98" t="s">
        <v>42</v>
      </c>
      <c r="G45" s="98">
        <v>64</v>
      </c>
      <c r="H45" s="101">
        <v>1</v>
      </c>
      <c r="I45" s="101"/>
      <c r="J45" s="101"/>
      <c r="K45" s="101"/>
      <c r="L45" s="100">
        <v>1</v>
      </c>
      <c r="M45" s="100">
        <v>640</v>
      </c>
      <c r="N45" s="98"/>
      <c r="O45" s="98"/>
      <c r="P45" s="98">
        <v>28</v>
      </c>
      <c r="Q45" s="98">
        <v>14</v>
      </c>
      <c r="R45" s="98">
        <v>120960</v>
      </c>
      <c r="S45" s="102"/>
      <c r="T45" s="98" t="s">
        <v>146</v>
      </c>
      <c r="U45" s="98"/>
      <c r="V45" s="98"/>
      <c r="W45" s="98"/>
    </row>
    <row r="46" spans="1:23" ht="22.5" x14ac:dyDescent="0.25">
      <c r="A46" s="99" t="s">
        <v>651</v>
      </c>
      <c r="B46" s="98" t="s">
        <v>652</v>
      </c>
      <c r="C46" s="100">
        <v>100</v>
      </c>
      <c r="D46" s="98">
        <v>2</v>
      </c>
      <c r="E46" s="98">
        <v>2</v>
      </c>
      <c r="F46" s="98" t="s">
        <v>605</v>
      </c>
      <c r="G46" s="98">
        <v>76</v>
      </c>
      <c r="H46" s="101">
        <v>2</v>
      </c>
      <c r="I46" s="101"/>
      <c r="J46" s="101"/>
      <c r="K46" s="101"/>
      <c r="L46" s="100">
        <v>1</v>
      </c>
      <c r="M46" s="100">
        <v>710</v>
      </c>
      <c r="N46" s="98"/>
      <c r="O46" s="98"/>
      <c r="P46" s="98">
        <v>5.0999999999999996</v>
      </c>
      <c r="Q46" s="98">
        <v>2.2999999999999998</v>
      </c>
      <c r="R46" s="98">
        <v>22032</v>
      </c>
      <c r="S46" s="102"/>
      <c r="T46" s="98" t="s">
        <v>146</v>
      </c>
      <c r="U46" s="98"/>
      <c r="V46" s="98"/>
      <c r="W46" s="98"/>
    </row>
    <row r="47" spans="1:23" ht="22.5" x14ac:dyDescent="0.25">
      <c r="A47" s="99" t="s">
        <v>653</v>
      </c>
      <c r="B47" s="98" t="s">
        <v>654</v>
      </c>
      <c r="C47" s="100">
        <v>196</v>
      </c>
      <c r="D47" s="98">
        <v>2</v>
      </c>
      <c r="E47" s="98">
        <v>2</v>
      </c>
      <c r="F47" s="98" t="s">
        <v>605</v>
      </c>
      <c r="G47" s="98">
        <v>96</v>
      </c>
      <c r="H47" s="101">
        <v>2</v>
      </c>
      <c r="I47" s="101"/>
      <c r="J47" s="101"/>
      <c r="K47" s="101"/>
      <c r="L47" s="100">
        <v>2</v>
      </c>
      <c r="M47" s="100">
        <v>2000</v>
      </c>
      <c r="N47" s="98"/>
      <c r="O47" s="98"/>
      <c r="P47" s="98">
        <v>11.2</v>
      </c>
      <c r="Q47" s="98">
        <v>5.6</v>
      </c>
      <c r="R47" s="98">
        <v>48384</v>
      </c>
      <c r="S47" s="102"/>
      <c r="T47" s="98" t="s">
        <v>146</v>
      </c>
      <c r="U47" s="98"/>
      <c r="V47" s="98"/>
      <c r="W47" s="98"/>
    </row>
    <row r="48" spans="1:23" ht="22.5" x14ac:dyDescent="0.25">
      <c r="A48" s="99" t="s">
        <v>655</v>
      </c>
      <c r="B48" s="98" t="s">
        <v>654</v>
      </c>
      <c r="C48" s="100">
        <v>196</v>
      </c>
      <c r="D48" s="98">
        <v>2</v>
      </c>
      <c r="E48" s="98">
        <v>2</v>
      </c>
      <c r="F48" s="98" t="s">
        <v>605</v>
      </c>
      <c r="G48" s="98">
        <v>96</v>
      </c>
      <c r="H48" s="101">
        <v>2</v>
      </c>
      <c r="I48" s="101"/>
      <c r="J48" s="101"/>
      <c r="K48" s="101"/>
      <c r="L48" s="100">
        <v>2</v>
      </c>
      <c r="M48" s="100">
        <v>2600</v>
      </c>
      <c r="N48" s="98"/>
      <c r="O48" s="98"/>
      <c r="P48" s="98">
        <v>11.2</v>
      </c>
      <c r="Q48" s="98">
        <v>5.6</v>
      </c>
      <c r="R48" s="98">
        <v>48384</v>
      </c>
      <c r="S48" s="102"/>
      <c r="T48" s="98" t="s">
        <v>146</v>
      </c>
      <c r="U48" s="98"/>
      <c r="V48" s="98"/>
      <c r="W48" s="98"/>
    </row>
    <row r="49" spans="1:23" ht="22.5" x14ac:dyDescent="0.25">
      <c r="A49" s="99" t="s">
        <v>656</v>
      </c>
      <c r="B49" s="98" t="s">
        <v>657</v>
      </c>
      <c r="C49" s="100">
        <v>192</v>
      </c>
      <c r="D49" s="98">
        <v>2</v>
      </c>
      <c r="E49" s="98">
        <v>2</v>
      </c>
      <c r="F49" s="98" t="s">
        <v>605</v>
      </c>
      <c r="G49" s="98">
        <v>76</v>
      </c>
      <c r="H49" s="101">
        <v>2</v>
      </c>
      <c r="I49" s="101"/>
      <c r="J49" s="101"/>
      <c r="K49" s="101"/>
      <c r="L49" s="100">
        <v>1</v>
      </c>
      <c r="M49" s="100">
        <v>1900</v>
      </c>
      <c r="N49" s="98"/>
      <c r="O49" s="98"/>
      <c r="P49" s="98">
        <v>5.0999999999999996</v>
      </c>
      <c r="Q49" s="98">
        <v>2.2999999999999998</v>
      </c>
      <c r="R49" s="98">
        <v>22032</v>
      </c>
      <c r="S49" s="102"/>
      <c r="T49" s="98" t="s">
        <v>146</v>
      </c>
      <c r="U49" s="98"/>
      <c r="V49" s="98"/>
      <c r="W49" s="98"/>
    </row>
    <row r="50" spans="1:23" ht="22.5" x14ac:dyDescent="0.25">
      <c r="A50" s="99" t="s">
        <v>658</v>
      </c>
      <c r="B50" s="98" t="s">
        <v>659</v>
      </c>
      <c r="C50" s="100">
        <v>284</v>
      </c>
      <c r="D50" s="98">
        <v>4</v>
      </c>
      <c r="E50" s="98">
        <v>4</v>
      </c>
      <c r="F50" s="98" t="s">
        <v>605</v>
      </c>
      <c r="G50" s="98">
        <v>86</v>
      </c>
      <c r="H50" s="101">
        <v>2</v>
      </c>
      <c r="I50" s="101">
        <v>2</v>
      </c>
      <c r="J50" s="101"/>
      <c r="K50" s="101"/>
      <c r="L50" s="100">
        <v>1</v>
      </c>
      <c r="M50" s="100">
        <v>2800</v>
      </c>
      <c r="N50" s="98"/>
      <c r="O50" s="98"/>
      <c r="P50" s="98">
        <v>7.1</v>
      </c>
      <c r="Q50" s="98">
        <v>3.2</v>
      </c>
      <c r="R50" s="98">
        <v>30672</v>
      </c>
      <c r="S50" s="102"/>
      <c r="T50" s="98" t="s">
        <v>146</v>
      </c>
      <c r="U50" s="98"/>
      <c r="V50" s="98"/>
      <c r="W50" s="98"/>
    </row>
    <row r="51" spans="1:23" ht="22.5" x14ac:dyDescent="0.25">
      <c r="A51" s="99" t="s">
        <v>660</v>
      </c>
      <c r="B51" s="98" t="s">
        <v>647</v>
      </c>
      <c r="C51" s="100">
        <v>288</v>
      </c>
      <c r="D51" s="98">
        <v>3</v>
      </c>
      <c r="E51" s="98">
        <v>3</v>
      </c>
      <c r="F51" s="98" t="s">
        <v>605</v>
      </c>
      <c r="G51" s="98">
        <v>89</v>
      </c>
      <c r="H51" s="101"/>
      <c r="I51" s="101">
        <v>3</v>
      </c>
      <c r="J51" s="101"/>
      <c r="K51" s="101"/>
      <c r="L51" s="100">
        <v>1</v>
      </c>
      <c r="M51" s="100">
        <v>3300</v>
      </c>
      <c r="N51" s="98"/>
      <c r="O51" s="98"/>
      <c r="P51" s="98">
        <v>5</v>
      </c>
      <c r="Q51" s="98">
        <v>2.9</v>
      </c>
      <c r="R51" s="98">
        <v>21600</v>
      </c>
      <c r="S51" s="102"/>
      <c r="T51" s="98" t="s">
        <v>146</v>
      </c>
      <c r="U51" s="98"/>
      <c r="V51" s="98"/>
      <c r="W51" s="98"/>
    </row>
    <row r="52" spans="1:23" ht="22.5" x14ac:dyDescent="0.25">
      <c r="A52" s="99" t="s">
        <v>661</v>
      </c>
      <c r="B52" s="98" t="s">
        <v>662</v>
      </c>
      <c r="C52" s="100">
        <v>196</v>
      </c>
      <c r="D52" s="98">
        <v>2</v>
      </c>
      <c r="E52" s="98">
        <v>2</v>
      </c>
      <c r="F52" s="98" t="s">
        <v>605</v>
      </c>
      <c r="G52" s="98">
        <v>96</v>
      </c>
      <c r="H52" s="101">
        <v>2</v>
      </c>
      <c r="I52" s="101"/>
      <c r="J52" s="101"/>
      <c r="K52" s="101"/>
      <c r="L52" s="100">
        <v>1</v>
      </c>
      <c r="M52" s="100">
        <v>2400</v>
      </c>
      <c r="N52" s="98"/>
      <c r="O52" s="98"/>
      <c r="P52" s="98">
        <v>11.2</v>
      </c>
      <c r="Q52" s="98">
        <v>5.6</v>
      </c>
      <c r="R52" s="98">
        <v>48384</v>
      </c>
      <c r="S52" s="102"/>
      <c r="T52" s="98" t="s">
        <v>146</v>
      </c>
      <c r="U52" s="98"/>
      <c r="V52" s="98"/>
      <c r="W52" s="98"/>
    </row>
    <row r="53" spans="1:23" ht="22.5" x14ac:dyDescent="0.25">
      <c r="A53" s="99" t="s">
        <v>663</v>
      </c>
      <c r="B53" s="98" t="s">
        <v>647</v>
      </c>
      <c r="C53" s="100">
        <v>150</v>
      </c>
      <c r="D53" s="98">
        <v>2</v>
      </c>
      <c r="E53" s="98">
        <v>2</v>
      </c>
      <c r="F53" s="98" t="s">
        <v>605</v>
      </c>
      <c r="G53" s="98">
        <v>89</v>
      </c>
      <c r="H53" s="101"/>
      <c r="I53" s="101">
        <v>2</v>
      </c>
      <c r="J53" s="101"/>
      <c r="K53" s="101"/>
      <c r="L53" s="100">
        <v>2</v>
      </c>
      <c r="M53" s="100">
        <v>1700</v>
      </c>
      <c r="N53" s="98"/>
      <c r="O53" s="98"/>
      <c r="P53" s="98">
        <v>5</v>
      </c>
      <c r="Q53" s="98">
        <v>2.9</v>
      </c>
      <c r="R53" s="98">
        <v>21600</v>
      </c>
      <c r="S53" s="102"/>
      <c r="T53" s="98" t="s">
        <v>146</v>
      </c>
      <c r="U53" s="98"/>
      <c r="V53" s="98"/>
      <c r="W53" s="98"/>
    </row>
    <row r="54" spans="1:23" ht="22.5" x14ac:dyDescent="0.25">
      <c r="A54" s="99" t="s">
        <v>664</v>
      </c>
      <c r="B54" s="98" t="s">
        <v>665</v>
      </c>
      <c r="C54" s="100">
        <v>192</v>
      </c>
      <c r="D54" s="98">
        <v>2</v>
      </c>
      <c r="E54" s="98">
        <v>2</v>
      </c>
      <c r="F54" s="98" t="s">
        <v>605</v>
      </c>
      <c r="G54" s="98">
        <v>64</v>
      </c>
      <c r="H54" s="101">
        <v>2</v>
      </c>
      <c r="I54" s="101"/>
      <c r="J54" s="101"/>
      <c r="K54" s="101"/>
      <c r="L54" s="100">
        <v>2</v>
      </c>
      <c r="M54" s="100">
        <v>1850</v>
      </c>
      <c r="N54" s="98"/>
      <c r="O54" s="98"/>
      <c r="P54" s="98">
        <v>11.2</v>
      </c>
      <c r="Q54" s="98">
        <v>5.6</v>
      </c>
      <c r="R54" s="98">
        <v>48384</v>
      </c>
      <c r="S54" s="102"/>
      <c r="T54" s="98" t="s">
        <v>146</v>
      </c>
      <c r="U54" s="98"/>
      <c r="V54" s="98"/>
      <c r="W54" s="98"/>
    </row>
    <row r="55" spans="1:23" ht="22.5" x14ac:dyDescent="0.25">
      <c r="A55" s="99" t="s">
        <v>666</v>
      </c>
      <c r="B55" s="98" t="s">
        <v>647</v>
      </c>
      <c r="C55" s="100">
        <v>192</v>
      </c>
      <c r="D55" s="98">
        <v>2</v>
      </c>
      <c r="E55" s="98">
        <v>2</v>
      </c>
      <c r="F55" s="98" t="s">
        <v>605</v>
      </c>
      <c r="G55" s="98">
        <v>89</v>
      </c>
      <c r="H55" s="101"/>
      <c r="I55" s="101">
        <v>2</v>
      </c>
      <c r="J55" s="101"/>
      <c r="K55" s="101"/>
      <c r="L55" s="100">
        <v>1</v>
      </c>
      <c r="M55" s="100">
        <v>2200</v>
      </c>
      <c r="N55" s="98"/>
      <c r="O55" s="98"/>
      <c r="P55" s="98">
        <v>5</v>
      </c>
      <c r="Q55" s="98">
        <v>2.9</v>
      </c>
      <c r="R55" s="98">
        <v>21600</v>
      </c>
      <c r="S55" s="102"/>
      <c r="T55" s="98" t="s">
        <v>146</v>
      </c>
      <c r="U55" s="98"/>
      <c r="V55" s="98"/>
      <c r="W55" s="98"/>
    </row>
    <row r="56" spans="1:23" ht="22.5" x14ac:dyDescent="0.25">
      <c r="A56" s="99" t="s">
        <v>667</v>
      </c>
      <c r="B56" s="98" t="s">
        <v>647</v>
      </c>
      <c r="C56" s="100">
        <v>192</v>
      </c>
      <c r="D56" s="98">
        <v>2</v>
      </c>
      <c r="E56" s="98">
        <v>2</v>
      </c>
      <c r="F56" s="98" t="s">
        <v>605</v>
      </c>
      <c r="G56" s="98">
        <v>89</v>
      </c>
      <c r="H56" s="101"/>
      <c r="I56" s="101">
        <v>2</v>
      </c>
      <c r="J56" s="101"/>
      <c r="K56" s="101"/>
      <c r="L56" s="100">
        <v>1</v>
      </c>
      <c r="M56" s="100">
        <v>2400</v>
      </c>
      <c r="N56" s="98"/>
      <c r="O56" s="98"/>
      <c r="P56" s="98">
        <v>5</v>
      </c>
      <c r="Q56" s="98">
        <v>2.9</v>
      </c>
      <c r="R56" s="98">
        <v>21600</v>
      </c>
      <c r="S56" s="102"/>
      <c r="T56" s="98" t="s">
        <v>146</v>
      </c>
      <c r="U56" s="98"/>
      <c r="V56" s="98"/>
      <c r="W56" s="98"/>
    </row>
    <row r="57" spans="1:23" ht="22.5" x14ac:dyDescent="0.25">
      <c r="A57" s="99" t="s">
        <v>668</v>
      </c>
      <c r="B57" s="98" t="s">
        <v>669</v>
      </c>
      <c r="C57" s="100">
        <v>350</v>
      </c>
      <c r="D57" s="98">
        <v>7</v>
      </c>
      <c r="E57" s="98">
        <v>7</v>
      </c>
      <c r="F57" s="98" t="s">
        <v>605</v>
      </c>
      <c r="G57" s="98">
        <v>76</v>
      </c>
      <c r="H57" s="101">
        <v>7</v>
      </c>
      <c r="I57" s="101"/>
      <c r="J57" s="101"/>
      <c r="K57" s="101"/>
      <c r="L57" s="100">
        <v>1</v>
      </c>
      <c r="M57" s="100">
        <v>3400</v>
      </c>
      <c r="N57" s="98"/>
      <c r="O57" s="98"/>
      <c r="P57" s="98">
        <v>5.0999999999999996</v>
      </c>
      <c r="Q57" s="98">
        <v>2.2999999999999998</v>
      </c>
      <c r="R57" s="98">
        <v>22032</v>
      </c>
      <c r="S57" s="102"/>
      <c r="T57" s="98" t="s">
        <v>146</v>
      </c>
      <c r="U57" s="98"/>
      <c r="V57" s="98"/>
      <c r="W57" s="98"/>
    </row>
    <row r="58" spans="1:23" ht="22.5" x14ac:dyDescent="0.25">
      <c r="A58" s="99" t="s">
        <v>670</v>
      </c>
      <c r="B58" s="98" t="s">
        <v>671</v>
      </c>
      <c r="C58" s="100">
        <v>450</v>
      </c>
      <c r="D58" s="98">
        <v>9</v>
      </c>
      <c r="E58" s="98">
        <v>9</v>
      </c>
      <c r="F58" s="98" t="s">
        <v>605</v>
      </c>
      <c r="G58" s="98">
        <v>76</v>
      </c>
      <c r="H58" s="101">
        <v>9</v>
      </c>
      <c r="I58" s="101"/>
      <c r="J58" s="101"/>
      <c r="K58" s="101"/>
      <c r="L58" s="100">
        <v>1</v>
      </c>
      <c r="M58" s="100">
        <v>4900</v>
      </c>
      <c r="N58" s="98"/>
      <c r="O58" s="98"/>
      <c r="P58" s="98">
        <v>5.0999999999999996</v>
      </c>
      <c r="Q58" s="98">
        <v>2.2999999999999998</v>
      </c>
      <c r="R58" s="98">
        <v>22032</v>
      </c>
      <c r="S58" s="102"/>
      <c r="T58" s="98" t="s">
        <v>146</v>
      </c>
      <c r="U58" s="98"/>
      <c r="V58" s="98"/>
      <c r="W58" s="98"/>
    </row>
    <row r="59" spans="1:23" ht="33.75" x14ac:dyDescent="0.25">
      <c r="A59" s="99" t="s">
        <v>672</v>
      </c>
      <c r="B59" s="416" t="s">
        <v>643</v>
      </c>
      <c r="C59" s="417"/>
      <c r="D59" s="417"/>
      <c r="E59" s="418"/>
      <c r="F59" s="98" t="s">
        <v>605</v>
      </c>
      <c r="G59" s="98"/>
      <c r="H59" s="101"/>
      <c r="I59" s="101"/>
      <c r="J59" s="101"/>
      <c r="K59" s="101"/>
      <c r="L59" s="100"/>
      <c r="M59" s="100"/>
      <c r="N59" s="98"/>
      <c r="O59" s="98"/>
      <c r="P59" s="98"/>
      <c r="Q59" s="98"/>
      <c r="R59" s="98"/>
      <c r="S59" s="102"/>
      <c r="T59" s="98" t="s">
        <v>146</v>
      </c>
      <c r="U59" s="98"/>
      <c r="V59" s="98"/>
      <c r="W59" s="98"/>
    </row>
    <row r="60" spans="1:23" ht="33.75" x14ac:dyDescent="0.25">
      <c r="A60" s="99" t="s">
        <v>673</v>
      </c>
      <c r="B60" s="98" t="s">
        <v>624</v>
      </c>
      <c r="C60" s="100">
        <v>294</v>
      </c>
      <c r="D60" s="98">
        <v>3</v>
      </c>
      <c r="E60" s="98">
        <v>3</v>
      </c>
      <c r="F60" s="98" t="s">
        <v>605</v>
      </c>
      <c r="G60" s="98">
        <v>86</v>
      </c>
      <c r="H60" s="101">
        <v>3</v>
      </c>
      <c r="I60" s="101"/>
      <c r="J60" s="101"/>
      <c r="K60" s="101"/>
      <c r="L60" s="100">
        <v>2</v>
      </c>
      <c r="M60" s="100">
        <v>2900</v>
      </c>
      <c r="N60" s="98"/>
      <c r="O60" s="98"/>
      <c r="P60" s="98">
        <v>9.8000000000000007</v>
      </c>
      <c r="Q60" s="98">
        <v>5.3</v>
      </c>
      <c r="R60" s="98">
        <v>42336</v>
      </c>
      <c r="S60" s="102"/>
      <c r="T60" s="98" t="s">
        <v>146</v>
      </c>
      <c r="U60" s="98"/>
      <c r="V60" s="98"/>
      <c r="W60" s="98"/>
    </row>
    <row r="61" spans="1:23" ht="33.75" x14ac:dyDescent="0.25">
      <c r="A61" s="99" t="s">
        <v>674</v>
      </c>
      <c r="B61" s="98" t="s">
        <v>675</v>
      </c>
      <c r="C61" s="100">
        <v>588</v>
      </c>
      <c r="D61" s="98">
        <v>3</v>
      </c>
      <c r="E61" s="98">
        <v>3</v>
      </c>
      <c r="F61" s="98" t="s">
        <v>605</v>
      </c>
      <c r="G61" s="98">
        <v>89</v>
      </c>
      <c r="H61" s="101"/>
      <c r="I61" s="101">
        <v>3</v>
      </c>
      <c r="J61" s="101"/>
      <c r="K61" s="101"/>
      <c r="L61" s="100">
        <v>1</v>
      </c>
      <c r="M61" s="100">
        <v>4600</v>
      </c>
      <c r="N61" s="98"/>
      <c r="O61" s="98"/>
      <c r="P61" s="98">
        <v>5</v>
      </c>
      <c r="Q61" s="98">
        <v>2.9</v>
      </c>
      <c r="R61" s="98">
        <v>21600</v>
      </c>
      <c r="S61" s="102"/>
      <c r="T61" s="98" t="s">
        <v>146</v>
      </c>
      <c r="U61" s="98"/>
      <c r="V61" s="98"/>
      <c r="W61" s="98"/>
    </row>
    <row r="62" spans="1:23" ht="45" x14ac:dyDescent="0.25">
      <c r="A62" s="99" t="s">
        <v>676</v>
      </c>
      <c r="B62" s="98" t="s">
        <v>677</v>
      </c>
      <c r="C62" s="98">
        <v>400</v>
      </c>
      <c r="D62" s="98">
        <v>2</v>
      </c>
      <c r="E62" s="98">
        <v>2</v>
      </c>
      <c r="F62" s="98" t="s">
        <v>605</v>
      </c>
      <c r="G62" s="98">
        <v>89</v>
      </c>
      <c r="H62" s="98"/>
      <c r="I62" s="98">
        <v>2</v>
      </c>
      <c r="J62" s="98"/>
      <c r="K62" s="98"/>
      <c r="L62" s="98">
        <v>1</v>
      </c>
      <c r="M62" s="98">
        <v>4800</v>
      </c>
      <c r="N62" s="98"/>
      <c r="O62" s="98"/>
      <c r="P62" s="98">
        <v>5</v>
      </c>
      <c r="Q62" s="98">
        <v>2.9</v>
      </c>
      <c r="R62" s="98">
        <v>21600</v>
      </c>
      <c r="S62" s="98"/>
      <c r="T62" s="98" t="s">
        <v>146</v>
      </c>
      <c r="U62" s="98"/>
      <c r="V62" s="98"/>
      <c r="W62" s="98"/>
    </row>
    <row r="63" spans="1:23" x14ac:dyDescent="0.25">
      <c r="A63" s="93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</row>
    <row r="64" spans="1:23" x14ac:dyDescent="0.25">
      <c r="A64" s="405" t="s">
        <v>168</v>
      </c>
      <c r="B64" s="405"/>
      <c r="C64" s="405"/>
      <c r="D64" s="405"/>
      <c r="E64" s="405"/>
      <c r="F64" s="405"/>
      <c r="G64" s="405"/>
      <c r="H64" s="405"/>
      <c r="I64" s="405"/>
      <c r="J64" s="405"/>
      <c r="K64" s="405"/>
      <c r="L64" s="405"/>
      <c r="M64" s="405"/>
      <c r="N64" s="405"/>
      <c r="O64" s="405"/>
      <c r="P64" s="405"/>
      <c r="Q64" s="405"/>
      <c r="R64" s="405"/>
      <c r="S64" s="405"/>
      <c r="T64" s="405"/>
      <c r="U64" s="405"/>
      <c r="V64" s="405"/>
      <c r="W64" s="405"/>
    </row>
    <row r="65" spans="1:23" x14ac:dyDescent="0.25">
      <c r="A65" s="405"/>
      <c r="B65" s="405"/>
      <c r="C65" s="405"/>
      <c r="D65" s="405"/>
      <c r="E65" s="405"/>
      <c r="F65" s="405"/>
      <c r="G65" s="405"/>
      <c r="H65" s="405"/>
      <c r="I65" s="405"/>
      <c r="J65" s="405"/>
      <c r="K65" s="405"/>
      <c r="L65" s="405"/>
      <c r="M65" s="405"/>
      <c r="N65" s="405"/>
      <c r="O65" s="405"/>
      <c r="P65" s="405"/>
      <c r="Q65" s="405"/>
      <c r="R65" s="405"/>
      <c r="S65" s="405"/>
      <c r="T65" s="405"/>
      <c r="U65" s="405"/>
      <c r="V65" s="405"/>
      <c r="W65" s="405"/>
    </row>
    <row r="66" spans="1:23" x14ac:dyDescent="0.25">
      <c r="A66" s="103"/>
    </row>
    <row r="67" spans="1:23" x14ac:dyDescent="0.25">
      <c r="A67" s="103"/>
    </row>
    <row r="68" spans="1:23" ht="15.75" x14ac:dyDescent="0.25">
      <c r="A68" s="407" t="s">
        <v>678</v>
      </c>
      <c r="B68" s="408"/>
      <c r="C68" s="408"/>
      <c r="D68" s="408"/>
      <c r="E68" s="408"/>
      <c r="F68" s="408"/>
    </row>
    <row r="69" spans="1:23" ht="15.75" x14ac:dyDescent="0.25">
      <c r="A69" s="407" t="s">
        <v>679</v>
      </c>
      <c r="B69" s="408"/>
      <c r="C69" s="408"/>
      <c r="D69" s="408"/>
      <c r="E69" s="408"/>
      <c r="F69" s="408"/>
      <c r="P69" s="409" t="s">
        <v>680</v>
      </c>
      <c r="Q69" s="410"/>
      <c r="R69" s="410"/>
      <c r="S69" s="410"/>
      <c r="T69" s="410"/>
    </row>
  </sheetData>
  <mergeCells count="39">
    <mergeCell ref="A18:O18"/>
    <mergeCell ref="F1:S1"/>
    <mergeCell ref="F2:S2"/>
    <mergeCell ref="F3:S3"/>
    <mergeCell ref="A5:N5"/>
    <mergeCell ref="A6:N6"/>
    <mergeCell ref="A7:N7"/>
    <mergeCell ref="A8:N8"/>
    <mergeCell ref="A9:N9"/>
    <mergeCell ref="A11:N11"/>
    <mergeCell ref="A12:Q12"/>
    <mergeCell ref="A13:N13"/>
    <mergeCell ref="U19:W19"/>
    <mergeCell ref="B41:E41"/>
    <mergeCell ref="B59:E59"/>
    <mergeCell ref="A64:W65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  <mergeCell ref="A68:F68"/>
    <mergeCell ref="A69:F69"/>
    <mergeCell ref="P69:T69"/>
    <mergeCell ref="S19:S20"/>
    <mergeCell ref="T19:T20"/>
    <mergeCell ref="A19:A20"/>
    <mergeCell ref="B19:B20"/>
    <mergeCell ref="C19:C20"/>
    <mergeCell ref="D19:D20"/>
    <mergeCell ref="E19:E20"/>
    <mergeCell ref="F19:F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topLeftCell="E103" workbookViewId="0">
      <selection activeCell="A66" sqref="A66:W107"/>
    </sheetView>
  </sheetViews>
  <sheetFormatPr defaultRowHeight="15" x14ac:dyDescent="0.25"/>
  <sheetData>
    <row r="1" spans="1:21" ht="15.75" x14ac:dyDescent="0.3">
      <c r="F1" s="394" t="s">
        <v>0</v>
      </c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21" ht="15.75" x14ac:dyDescent="0.3">
      <c r="F2" s="394" t="s">
        <v>1</v>
      </c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</row>
    <row r="3" spans="1:21" ht="15.75" x14ac:dyDescent="0.3">
      <c r="F3" s="395" t="s">
        <v>2</v>
      </c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</row>
    <row r="4" spans="1:21" x14ac:dyDescent="0.25">
      <c r="N4" s="158"/>
    </row>
    <row r="5" spans="1:21" x14ac:dyDescent="0.25">
      <c r="A5" s="429" t="s">
        <v>735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36"/>
      <c r="P5" s="36"/>
    </row>
    <row r="6" spans="1:21" x14ac:dyDescent="0.25">
      <c r="A6" s="429" t="s">
        <v>736</v>
      </c>
      <c r="B6" s="429"/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Q6" s="37"/>
      <c r="R6" s="37"/>
      <c r="S6" s="37"/>
      <c r="T6" s="37"/>
      <c r="U6" s="37"/>
    </row>
    <row r="7" spans="1:21" x14ac:dyDescent="0.25">
      <c r="A7" s="429" t="s">
        <v>5</v>
      </c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Q7" s="37"/>
      <c r="R7" s="37"/>
      <c r="S7" s="37"/>
      <c r="T7" s="37"/>
      <c r="U7" s="37"/>
    </row>
    <row r="8" spans="1:21" x14ac:dyDescent="0.25">
      <c r="A8" s="429" t="s">
        <v>6</v>
      </c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Q8" s="37"/>
      <c r="R8" s="37"/>
      <c r="S8" s="37"/>
      <c r="T8" s="37"/>
      <c r="U8" s="37"/>
    </row>
    <row r="9" spans="1:21" x14ac:dyDescent="0.25">
      <c r="A9" s="429" t="s">
        <v>140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429"/>
      <c r="N9" s="429"/>
      <c r="Q9" s="37"/>
      <c r="R9" s="37"/>
      <c r="S9" s="37"/>
      <c r="T9" s="37"/>
      <c r="U9" s="37"/>
    </row>
    <row r="10" spans="1:21" x14ac:dyDescent="0.25">
      <c r="N10" s="158"/>
    </row>
    <row r="11" spans="1:21" x14ac:dyDescent="0.25">
      <c r="A11" s="390" t="s">
        <v>737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149"/>
      <c r="P11" s="149"/>
      <c r="Q11" s="149"/>
    </row>
    <row r="12" spans="1:21" x14ac:dyDescent="0.25">
      <c r="A12" s="392" t="s">
        <v>738</v>
      </c>
      <c r="B12" s="393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</row>
    <row r="13" spans="1:21" x14ac:dyDescent="0.25">
      <c r="A13" s="372" t="s">
        <v>10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5"/>
      <c r="P13" s="5"/>
      <c r="Q13" s="5"/>
    </row>
    <row r="14" spans="1:21" x14ac:dyDescent="0.25">
      <c r="N14" s="158"/>
    </row>
    <row r="15" spans="1:21" x14ac:dyDescent="0.25">
      <c r="N15" s="158"/>
    </row>
    <row r="16" spans="1:21" x14ac:dyDescent="0.25">
      <c r="N16" s="158"/>
    </row>
    <row r="17" spans="1:24" x14ac:dyDescent="0.25">
      <c r="N17" s="158"/>
    </row>
    <row r="18" spans="1:24" x14ac:dyDescent="0.25">
      <c r="A18" s="429" t="s">
        <v>11</v>
      </c>
      <c r="B18" s="429"/>
      <c r="C18" s="429"/>
      <c r="D18" s="429"/>
      <c r="E18" s="429"/>
      <c r="F18" s="429"/>
      <c r="G18" s="429"/>
      <c r="H18" s="429"/>
      <c r="I18" s="429"/>
      <c r="J18" s="429"/>
      <c r="K18" s="429"/>
      <c r="L18" s="429"/>
      <c r="M18" s="429"/>
      <c r="N18" s="429"/>
      <c r="O18" s="429"/>
    </row>
    <row r="19" spans="1:24" x14ac:dyDescent="0.25">
      <c r="A19" s="357" t="s">
        <v>12</v>
      </c>
      <c r="B19" s="358" t="s">
        <v>13</v>
      </c>
      <c r="C19" s="355" t="s">
        <v>14</v>
      </c>
      <c r="D19" s="358" t="s">
        <v>15</v>
      </c>
      <c r="E19" s="358" t="s">
        <v>16</v>
      </c>
      <c r="F19" s="358" t="s">
        <v>739</v>
      </c>
      <c r="G19" s="358" t="s">
        <v>18</v>
      </c>
      <c r="H19" s="353" t="s">
        <v>19</v>
      </c>
      <c r="I19" s="353" t="s">
        <v>20</v>
      </c>
      <c r="J19" s="353" t="s">
        <v>21</v>
      </c>
      <c r="K19" s="353" t="s">
        <v>22</v>
      </c>
      <c r="L19" s="355" t="s">
        <v>23</v>
      </c>
      <c r="M19" s="355" t="s">
        <v>24</v>
      </c>
      <c r="N19" s="430" t="s">
        <v>25</v>
      </c>
      <c r="O19" s="358" t="s">
        <v>26</v>
      </c>
      <c r="P19" s="358" t="s">
        <v>27</v>
      </c>
      <c r="Q19" s="358" t="s">
        <v>28</v>
      </c>
      <c r="R19" s="358" t="s">
        <v>29</v>
      </c>
      <c r="S19" s="352" t="s">
        <v>30</v>
      </c>
      <c r="T19" s="358" t="s">
        <v>31</v>
      </c>
      <c r="U19" s="358" t="s">
        <v>32</v>
      </c>
      <c r="V19" s="358"/>
      <c r="W19" s="358"/>
      <c r="X19" s="75"/>
    </row>
    <row r="20" spans="1:24" ht="24" x14ac:dyDescent="0.25">
      <c r="A20" s="357"/>
      <c r="B20" s="358"/>
      <c r="C20" s="356"/>
      <c r="D20" s="358"/>
      <c r="E20" s="358"/>
      <c r="F20" s="358"/>
      <c r="G20" s="358"/>
      <c r="H20" s="354"/>
      <c r="I20" s="354"/>
      <c r="J20" s="354"/>
      <c r="K20" s="354"/>
      <c r="L20" s="356"/>
      <c r="M20" s="356"/>
      <c r="N20" s="430"/>
      <c r="O20" s="358"/>
      <c r="P20" s="358"/>
      <c r="Q20" s="358"/>
      <c r="R20" s="358"/>
      <c r="S20" s="352"/>
      <c r="T20" s="358"/>
      <c r="U20" s="150" t="s">
        <v>33</v>
      </c>
      <c r="V20" s="150" t="s">
        <v>34</v>
      </c>
      <c r="W20" s="150" t="s">
        <v>35</v>
      </c>
      <c r="X20" s="75"/>
    </row>
    <row r="21" spans="1:24" ht="57" x14ac:dyDescent="0.25">
      <c r="A21" s="159" t="s">
        <v>740</v>
      </c>
      <c r="B21" s="150" t="s">
        <v>741</v>
      </c>
      <c r="C21" s="152">
        <v>0.5</v>
      </c>
      <c r="D21" s="150">
        <v>2</v>
      </c>
      <c r="E21" s="150">
        <v>2</v>
      </c>
      <c r="F21" s="160" t="s">
        <v>42</v>
      </c>
      <c r="G21" s="150">
        <v>70</v>
      </c>
      <c r="H21" s="155"/>
      <c r="I21" s="155"/>
      <c r="J21" s="155"/>
      <c r="K21" s="155">
        <v>2</v>
      </c>
      <c r="L21" s="152">
        <v>2</v>
      </c>
      <c r="M21" s="152">
        <v>1872</v>
      </c>
      <c r="N21" s="161">
        <f>(M21*100/1000000)*0.86</f>
        <v>0.160992</v>
      </c>
      <c r="O21" s="150">
        <v>0</v>
      </c>
      <c r="P21" s="150">
        <v>0.03</v>
      </c>
      <c r="Q21" s="150">
        <v>0.02</v>
      </c>
      <c r="R21" s="150">
        <v>95</v>
      </c>
      <c r="S21" s="154"/>
      <c r="T21" s="150" t="s">
        <v>146</v>
      </c>
      <c r="U21" s="150"/>
      <c r="V21" s="150">
        <v>2</v>
      </c>
      <c r="W21" s="150"/>
      <c r="X21" s="75"/>
    </row>
    <row r="22" spans="1:24" ht="68.25" x14ac:dyDescent="0.25">
      <c r="A22" s="162" t="s">
        <v>742</v>
      </c>
      <c r="B22" s="150" t="s">
        <v>743</v>
      </c>
      <c r="C22" s="152">
        <v>0.3</v>
      </c>
      <c r="D22" s="150">
        <v>2</v>
      </c>
      <c r="E22" s="150">
        <v>2</v>
      </c>
      <c r="F22" s="160" t="s">
        <v>42</v>
      </c>
      <c r="G22" s="150">
        <v>70</v>
      </c>
      <c r="H22" s="155"/>
      <c r="I22" s="155"/>
      <c r="J22" s="155"/>
      <c r="K22" s="155">
        <v>2</v>
      </c>
      <c r="L22" s="152">
        <v>2</v>
      </c>
      <c r="M22" s="152">
        <v>1480</v>
      </c>
      <c r="N22" s="161">
        <f t="shared" ref="N22:N39" si="0">(M22*100/1000000)*0.86</f>
        <v>0.12728</v>
      </c>
      <c r="O22" s="150">
        <v>0</v>
      </c>
      <c r="P22" s="150">
        <v>0.02</v>
      </c>
      <c r="Q22" s="150">
        <v>1.4999999999999999E-2</v>
      </c>
      <c r="R22" s="150">
        <v>75</v>
      </c>
      <c r="S22" s="154"/>
      <c r="T22" s="150" t="s">
        <v>146</v>
      </c>
      <c r="U22" s="150">
        <v>1</v>
      </c>
      <c r="V22" s="150">
        <v>1</v>
      </c>
      <c r="W22" s="150"/>
      <c r="X22" s="75"/>
    </row>
    <row r="23" spans="1:24" ht="90" x14ac:dyDescent="0.25">
      <c r="A23" s="163" t="s">
        <v>744</v>
      </c>
      <c r="B23" s="150" t="s">
        <v>745</v>
      </c>
      <c r="C23" s="152">
        <v>4.2999999999999997E-2</v>
      </c>
      <c r="D23" s="150">
        <v>4</v>
      </c>
      <c r="E23" s="150">
        <v>4</v>
      </c>
      <c r="F23" s="160" t="s">
        <v>42</v>
      </c>
      <c r="G23" s="150">
        <v>85</v>
      </c>
      <c r="H23" s="155"/>
      <c r="I23" s="155">
        <v>4</v>
      </c>
      <c r="J23" s="155"/>
      <c r="K23" s="155"/>
      <c r="L23" s="152">
        <v>1</v>
      </c>
      <c r="M23" s="152">
        <v>1058</v>
      </c>
      <c r="N23" s="161">
        <f t="shared" si="0"/>
        <v>9.0987999999999999E-2</v>
      </c>
      <c r="O23" s="150">
        <v>0</v>
      </c>
      <c r="P23" s="150">
        <v>0.02</v>
      </c>
      <c r="Q23" s="150">
        <v>0.01</v>
      </c>
      <c r="R23" s="150">
        <v>66</v>
      </c>
      <c r="S23" s="154"/>
      <c r="T23" s="150" t="s">
        <v>146</v>
      </c>
      <c r="U23" s="150">
        <v>1</v>
      </c>
      <c r="V23" s="150"/>
      <c r="W23" s="150"/>
      <c r="X23" s="75"/>
    </row>
    <row r="24" spans="1:24" ht="78.75" x14ac:dyDescent="0.25">
      <c r="A24" s="164" t="s">
        <v>746</v>
      </c>
      <c r="B24" s="150" t="s">
        <v>258</v>
      </c>
      <c r="C24" s="152">
        <v>8.5999999999999993E-2</v>
      </c>
      <c r="D24" s="150">
        <v>2</v>
      </c>
      <c r="E24" s="150">
        <v>2</v>
      </c>
      <c r="F24" s="160" t="s">
        <v>42</v>
      </c>
      <c r="G24" s="150">
        <v>85</v>
      </c>
      <c r="H24" s="155"/>
      <c r="I24" s="155">
        <v>2</v>
      </c>
      <c r="J24" s="155"/>
      <c r="K24" s="155"/>
      <c r="L24" s="152">
        <v>1</v>
      </c>
      <c r="M24" s="152">
        <v>3116</v>
      </c>
      <c r="N24" s="161">
        <f t="shared" si="0"/>
        <v>0.26797599999999999</v>
      </c>
      <c r="O24" s="150">
        <v>0</v>
      </c>
      <c r="P24" s="150">
        <v>0.02</v>
      </c>
      <c r="Q24" s="150">
        <v>1.4999999999999999E-2</v>
      </c>
      <c r="R24" s="150">
        <v>75</v>
      </c>
      <c r="S24" s="154"/>
      <c r="T24" s="150" t="s">
        <v>146</v>
      </c>
      <c r="U24" s="150"/>
      <c r="V24" s="150"/>
      <c r="W24" s="150"/>
      <c r="X24" s="75"/>
    </row>
    <row r="25" spans="1:24" ht="90" x14ac:dyDescent="0.25">
      <c r="A25" s="164" t="s">
        <v>747</v>
      </c>
      <c r="B25" s="150" t="s">
        <v>745</v>
      </c>
      <c r="C25" s="152">
        <v>4.2999999999999997E-2</v>
      </c>
      <c r="D25" s="150">
        <v>3</v>
      </c>
      <c r="E25" s="150">
        <v>3</v>
      </c>
      <c r="F25" s="160" t="s">
        <v>42</v>
      </c>
      <c r="G25" s="150">
        <v>85</v>
      </c>
      <c r="H25" s="155"/>
      <c r="I25" s="155">
        <v>3</v>
      </c>
      <c r="J25" s="155"/>
      <c r="K25" s="155"/>
      <c r="L25" s="152">
        <v>1</v>
      </c>
      <c r="M25" s="152">
        <v>3141</v>
      </c>
      <c r="N25" s="161">
        <f t="shared" si="0"/>
        <v>0.27012599999999998</v>
      </c>
      <c r="O25" s="150">
        <v>0</v>
      </c>
      <c r="P25" s="150">
        <v>0.02</v>
      </c>
      <c r="Q25" s="150">
        <v>1.4999999999999999E-2</v>
      </c>
      <c r="R25" s="150">
        <v>75</v>
      </c>
      <c r="S25" s="154"/>
      <c r="T25" s="150" t="s">
        <v>146</v>
      </c>
      <c r="U25" s="150">
        <v>2</v>
      </c>
      <c r="V25" s="150"/>
      <c r="W25" s="150"/>
      <c r="X25" s="75"/>
    </row>
    <row r="26" spans="1:24" ht="78.75" x14ac:dyDescent="0.25">
      <c r="A26" s="164" t="s">
        <v>748</v>
      </c>
      <c r="B26" s="150" t="s">
        <v>745</v>
      </c>
      <c r="C26" s="152">
        <v>4.2999999999999997E-2</v>
      </c>
      <c r="D26" s="150">
        <v>4</v>
      </c>
      <c r="E26" s="150">
        <v>4</v>
      </c>
      <c r="F26" s="160" t="s">
        <v>42</v>
      </c>
      <c r="G26" s="150">
        <v>85</v>
      </c>
      <c r="H26" s="155"/>
      <c r="I26" s="155">
        <v>4</v>
      </c>
      <c r="J26" s="155"/>
      <c r="K26" s="155"/>
      <c r="L26" s="152">
        <v>1</v>
      </c>
      <c r="M26" s="152">
        <v>1730</v>
      </c>
      <c r="N26" s="161">
        <f t="shared" si="0"/>
        <v>0.14878</v>
      </c>
      <c r="O26" s="150">
        <v>0</v>
      </c>
      <c r="P26" s="150">
        <v>1.4999999999999999E-2</v>
      </c>
      <c r="Q26" s="150">
        <v>7.0000000000000001E-3</v>
      </c>
      <c r="R26" s="150">
        <v>44</v>
      </c>
      <c r="S26" s="154"/>
      <c r="T26" s="150" t="s">
        <v>146</v>
      </c>
      <c r="U26" s="150"/>
      <c r="V26" s="150"/>
      <c r="W26" s="150"/>
      <c r="X26" s="75"/>
    </row>
    <row r="27" spans="1:24" ht="67.5" x14ac:dyDescent="0.25">
      <c r="A27" s="164" t="s">
        <v>749</v>
      </c>
      <c r="B27" s="150" t="s">
        <v>745</v>
      </c>
      <c r="C27" s="152">
        <v>4.2999999999999997E-2</v>
      </c>
      <c r="D27" s="150">
        <v>2</v>
      </c>
      <c r="E27" s="150">
        <v>2</v>
      </c>
      <c r="F27" s="160" t="s">
        <v>42</v>
      </c>
      <c r="G27" s="150">
        <v>90</v>
      </c>
      <c r="H27" s="155">
        <v>2</v>
      </c>
      <c r="I27" s="155"/>
      <c r="J27" s="155"/>
      <c r="K27" s="155"/>
      <c r="L27" s="152">
        <v>1</v>
      </c>
      <c r="M27" s="152">
        <v>1532</v>
      </c>
      <c r="N27" s="161">
        <f t="shared" si="0"/>
        <v>0.13175200000000001</v>
      </c>
      <c r="O27" s="150">
        <v>0</v>
      </c>
      <c r="P27" s="150">
        <v>0.02</v>
      </c>
      <c r="Q27" s="150">
        <v>1.4999999999999999E-2</v>
      </c>
      <c r="R27" s="150">
        <v>75</v>
      </c>
      <c r="S27" s="154"/>
      <c r="T27" s="150" t="s">
        <v>146</v>
      </c>
      <c r="U27" s="150"/>
      <c r="V27" s="150"/>
      <c r="W27" s="150"/>
      <c r="X27" s="75"/>
    </row>
    <row r="28" spans="1:24" ht="67.5" x14ac:dyDescent="0.25">
      <c r="A28" s="164" t="s">
        <v>750</v>
      </c>
      <c r="B28" s="150" t="s">
        <v>751</v>
      </c>
      <c r="C28" s="152">
        <v>1.4999999999999999E-2</v>
      </c>
      <c r="D28" s="150">
        <v>3</v>
      </c>
      <c r="E28" s="150">
        <v>3</v>
      </c>
      <c r="F28" s="160" t="s">
        <v>42</v>
      </c>
      <c r="G28" s="150">
        <v>80</v>
      </c>
      <c r="H28" s="155"/>
      <c r="I28" s="155"/>
      <c r="J28" s="155">
        <v>3</v>
      </c>
      <c r="K28" s="155"/>
      <c r="L28" s="152">
        <v>1</v>
      </c>
      <c r="M28" s="152">
        <v>960</v>
      </c>
      <c r="N28" s="161">
        <f t="shared" si="0"/>
        <v>8.2559999999999995E-2</v>
      </c>
      <c r="O28" s="150">
        <v>0</v>
      </c>
      <c r="P28" s="150">
        <v>1.4999999999999999E-2</v>
      </c>
      <c r="Q28" s="150">
        <v>7.0000000000000001E-3</v>
      </c>
      <c r="R28" s="150">
        <v>47</v>
      </c>
      <c r="S28" s="154"/>
      <c r="T28" s="150" t="s">
        <v>146</v>
      </c>
      <c r="U28" s="150">
        <v>1</v>
      </c>
      <c r="V28" s="150"/>
      <c r="W28" s="150"/>
      <c r="X28" s="75"/>
    </row>
    <row r="29" spans="1:24" ht="68.25" thickBot="1" x14ac:dyDescent="0.3">
      <c r="A29" s="165" t="s">
        <v>752</v>
      </c>
      <c r="B29" s="150" t="s">
        <v>245</v>
      </c>
      <c r="C29" s="152">
        <v>1.2999999999999999E-2</v>
      </c>
      <c r="D29" s="150">
        <v>1</v>
      </c>
      <c r="E29" s="150">
        <v>1</v>
      </c>
      <c r="F29" s="160" t="s">
        <v>42</v>
      </c>
      <c r="G29" s="150">
        <v>80</v>
      </c>
      <c r="H29" s="155"/>
      <c r="I29" s="155"/>
      <c r="J29" s="155">
        <v>1</v>
      </c>
      <c r="K29" s="155"/>
      <c r="L29" s="152">
        <v>1</v>
      </c>
      <c r="M29" s="152">
        <v>142</v>
      </c>
      <c r="N29" s="161">
        <f t="shared" si="0"/>
        <v>1.2212000000000001E-2</v>
      </c>
      <c r="O29" s="150">
        <v>0</v>
      </c>
      <c r="P29" s="150">
        <v>2.5000000000000001E-2</v>
      </c>
      <c r="Q29" s="150">
        <v>2.5000000000000001E-2</v>
      </c>
      <c r="R29" s="150">
        <v>6</v>
      </c>
      <c r="S29" s="154"/>
      <c r="T29" s="150" t="s">
        <v>146</v>
      </c>
      <c r="U29" s="150"/>
      <c r="V29" s="150">
        <v>1</v>
      </c>
      <c r="W29" s="150"/>
      <c r="X29" s="75"/>
    </row>
    <row r="30" spans="1:24" ht="113.25" thickBot="1" x14ac:dyDescent="0.3">
      <c r="A30" s="166" t="s">
        <v>753</v>
      </c>
      <c r="B30" s="160" t="s">
        <v>754</v>
      </c>
      <c r="C30" s="152">
        <v>8.5999999999999993E-2</v>
      </c>
      <c r="D30" s="150">
        <v>2</v>
      </c>
      <c r="E30" s="150">
        <v>2</v>
      </c>
      <c r="F30" s="160" t="s">
        <v>38</v>
      </c>
      <c r="G30" s="150">
        <v>90</v>
      </c>
      <c r="H30" s="155"/>
      <c r="I30" s="155">
        <v>2</v>
      </c>
      <c r="J30" s="155"/>
      <c r="K30" s="155"/>
      <c r="L30" s="152">
        <v>1</v>
      </c>
      <c r="M30" s="167">
        <v>2135</v>
      </c>
      <c r="N30" s="161">
        <f t="shared" si="0"/>
        <v>0.18361</v>
      </c>
      <c r="O30" s="150">
        <v>0</v>
      </c>
      <c r="P30" s="150">
        <v>1.4999999999999999E-2</v>
      </c>
      <c r="Q30" s="150">
        <v>0.01</v>
      </c>
      <c r="R30" s="150">
        <v>52.1</v>
      </c>
      <c r="S30" s="154"/>
      <c r="T30" s="150"/>
      <c r="U30" s="150"/>
      <c r="V30" s="150"/>
      <c r="W30" s="150"/>
      <c r="X30" s="75"/>
    </row>
    <row r="31" spans="1:24" ht="135.75" thickBot="1" x14ac:dyDescent="0.3">
      <c r="A31" s="168" t="s">
        <v>755</v>
      </c>
      <c r="B31" s="150" t="s">
        <v>756</v>
      </c>
      <c r="C31" s="152" t="s">
        <v>757</v>
      </c>
      <c r="D31" s="150" t="s">
        <v>758</v>
      </c>
      <c r="E31" s="150" t="s">
        <v>758</v>
      </c>
      <c r="F31" s="160" t="s">
        <v>38</v>
      </c>
      <c r="G31" s="150" t="s">
        <v>759</v>
      </c>
      <c r="H31" s="155"/>
      <c r="I31" s="155">
        <v>2</v>
      </c>
      <c r="J31" s="155"/>
      <c r="K31" s="155"/>
      <c r="L31" s="152">
        <v>1</v>
      </c>
      <c r="M31" s="169">
        <v>810</v>
      </c>
      <c r="N31" s="161">
        <f t="shared" si="0"/>
        <v>6.966E-2</v>
      </c>
      <c r="O31" s="150">
        <v>0</v>
      </c>
      <c r="P31" s="150">
        <v>5.0000000000000001E-3</v>
      </c>
      <c r="Q31" s="150">
        <v>4.4999999999999997E-3</v>
      </c>
      <c r="R31" s="150">
        <v>20.9</v>
      </c>
      <c r="S31" s="154"/>
      <c r="T31" s="150"/>
      <c r="U31" s="150"/>
      <c r="V31" s="150"/>
      <c r="W31" s="150"/>
      <c r="X31" s="75"/>
    </row>
    <row r="32" spans="1:24" ht="113.25" thickBot="1" x14ac:dyDescent="0.3">
      <c r="A32" s="168" t="s">
        <v>760</v>
      </c>
      <c r="B32" s="150" t="s">
        <v>761</v>
      </c>
      <c r="C32" s="152">
        <v>4.2999999999999997E-2</v>
      </c>
      <c r="D32" s="150">
        <v>2</v>
      </c>
      <c r="E32" s="150">
        <v>2</v>
      </c>
      <c r="F32" s="160" t="s">
        <v>38</v>
      </c>
      <c r="G32" s="150">
        <v>90</v>
      </c>
      <c r="H32" s="155"/>
      <c r="I32" s="155">
        <v>2</v>
      </c>
      <c r="J32" s="155"/>
      <c r="K32" s="155"/>
      <c r="L32" s="152">
        <v>1</v>
      </c>
      <c r="M32" s="169">
        <v>1088</v>
      </c>
      <c r="N32" s="161">
        <f t="shared" si="0"/>
        <v>9.3567999999999998E-2</v>
      </c>
      <c r="O32" s="150">
        <v>0</v>
      </c>
      <c r="P32" s="150">
        <v>5.0000000000000001E-3</v>
      </c>
      <c r="Q32" s="150">
        <v>4.0000000000000001E-3</v>
      </c>
      <c r="R32" s="150">
        <v>18.600000000000001</v>
      </c>
      <c r="S32" s="154"/>
      <c r="T32" s="150"/>
      <c r="U32" s="150"/>
      <c r="V32" s="150"/>
      <c r="W32" s="150"/>
      <c r="X32" s="75"/>
    </row>
    <row r="33" spans="1:24" ht="79.5" thickBot="1" x14ac:dyDescent="0.3">
      <c r="A33" s="168" t="s">
        <v>762</v>
      </c>
      <c r="B33" s="150" t="s">
        <v>756</v>
      </c>
      <c r="C33" s="152" t="s">
        <v>757</v>
      </c>
      <c r="D33" s="150" t="s">
        <v>758</v>
      </c>
      <c r="E33" s="150" t="s">
        <v>758</v>
      </c>
      <c r="F33" s="160" t="s">
        <v>38</v>
      </c>
      <c r="G33" s="150" t="s">
        <v>763</v>
      </c>
      <c r="H33" s="155" t="s">
        <v>764</v>
      </c>
      <c r="I33" s="155"/>
      <c r="J33" s="155"/>
      <c r="K33" s="155"/>
      <c r="L33" s="152">
        <v>2</v>
      </c>
      <c r="M33" s="169">
        <v>557.4</v>
      </c>
      <c r="N33" s="161">
        <f t="shared" si="0"/>
        <v>4.7936399999999997E-2</v>
      </c>
      <c r="O33" s="150">
        <v>0</v>
      </c>
      <c r="P33" s="150">
        <v>4.0000000000000001E-3</v>
      </c>
      <c r="Q33" s="150">
        <v>3.0000000000000001E-3</v>
      </c>
      <c r="R33" s="150">
        <v>15</v>
      </c>
      <c r="S33" s="154"/>
      <c r="T33" s="150"/>
      <c r="U33" s="150"/>
      <c r="V33" s="150"/>
      <c r="W33" s="150"/>
      <c r="X33" s="75"/>
    </row>
    <row r="34" spans="1:24" ht="113.25" thickBot="1" x14ac:dyDescent="0.3">
      <c r="A34" s="168" t="s">
        <v>765</v>
      </c>
      <c r="B34" s="150" t="s">
        <v>766</v>
      </c>
      <c r="C34" s="152">
        <v>2.5999999999999999E-2</v>
      </c>
      <c r="D34" s="150">
        <v>1</v>
      </c>
      <c r="E34" s="150">
        <v>1</v>
      </c>
      <c r="F34" s="160" t="s">
        <v>38</v>
      </c>
      <c r="G34" s="150">
        <v>90</v>
      </c>
      <c r="H34" s="155"/>
      <c r="I34" s="155">
        <v>1</v>
      </c>
      <c r="J34" s="155"/>
      <c r="K34" s="155"/>
      <c r="L34" s="152">
        <v>1</v>
      </c>
      <c r="M34" s="169">
        <v>265</v>
      </c>
      <c r="N34" s="161">
        <f t="shared" si="0"/>
        <v>2.2789999999999998E-2</v>
      </c>
      <c r="O34" s="150">
        <v>0</v>
      </c>
      <c r="P34" s="150">
        <v>1.5E-3</v>
      </c>
      <c r="Q34" s="150">
        <v>1E-3</v>
      </c>
      <c r="R34" s="150">
        <v>5.9</v>
      </c>
      <c r="S34" s="154"/>
      <c r="T34" s="150"/>
      <c r="U34" s="150"/>
      <c r="V34" s="150"/>
      <c r="W34" s="150"/>
      <c r="X34" s="75"/>
    </row>
    <row r="35" spans="1:24" ht="90.75" thickBot="1" x14ac:dyDescent="0.3">
      <c r="A35" s="168" t="s">
        <v>767</v>
      </c>
      <c r="B35" s="150" t="s">
        <v>751</v>
      </c>
      <c r="C35" s="152">
        <v>1.4999999999999999E-2</v>
      </c>
      <c r="D35" s="150">
        <v>2</v>
      </c>
      <c r="E35" s="150">
        <v>2</v>
      </c>
      <c r="F35" s="160" t="s">
        <v>42</v>
      </c>
      <c r="G35" s="150">
        <v>82</v>
      </c>
      <c r="H35" s="155"/>
      <c r="I35" s="155">
        <v>2</v>
      </c>
      <c r="J35" s="155"/>
      <c r="K35" s="155"/>
      <c r="L35" s="152">
        <v>1</v>
      </c>
      <c r="M35" s="169">
        <v>480</v>
      </c>
      <c r="N35" s="161">
        <f t="shared" si="0"/>
        <v>4.1279999999999997E-2</v>
      </c>
      <c r="O35" s="150">
        <v>0</v>
      </c>
      <c r="P35" s="150">
        <v>1.5E-3</v>
      </c>
      <c r="Q35" s="150">
        <v>1E-3</v>
      </c>
      <c r="R35" s="150">
        <v>5.45</v>
      </c>
      <c r="S35" s="154"/>
      <c r="T35" s="150"/>
      <c r="U35" s="150"/>
      <c r="V35" s="150"/>
      <c r="W35" s="150"/>
      <c r="X35" s="75"/>
    </row>
    <row r="36" spans="1:24" ht="102" thickBot="1" x14ac:dyDescent="0.3">
      <c r="A36" s="168" t="s">
        <v>768</v>
      </c>
      <c r="B36" s="150" t="s">
        <v>769</v>
      </c>
      <c r="C36" s="152" t="s">
        <v>770</v>
      </c>
      <c r="D36" s="150" t="s">
        <v>758</v>
      </c>
      <c r="E36" s="150" t="s">
        <v>758</v>
      </c>
      <c r="F36" s="160" t="s">
        <v>38</v>
      </c>
      <c r="G36" s="150" t="s">
        <v>771</v>
      </c>
      <c r="H36" s="155"/>
      <c r="I36" s="155">
        <v>2</v>
      </c>
      <c r="J36" s="155"/>
      <c r="K36" s="155"/>
      <c r="L36" s="152">
        <v>1</v>
      </c>
      <c r="M36" s="169">
        <v>564</v>
      </c>
      <c r="N36" s="161">
        <f t="shared" si="0"/>
        <v>4.8503999999999999E-2</v>
      </c>
      <c r="O36" s="150">
        <v>0</v>
      </c>
      <c r="P36" s="150">
        <v>2E-3</v>
      </c>
      <c r="Q36" s="150">
        <v>2E-3</v>
      </c>
      <c r="R36" s="150">
        <v>8.8000000000000007</v>
      </c>
      <c r="S36" s="154"/>
      <c r="T36" s="150"/>
      <c r="U36" s="150"/>
      <c r="V36" s="150"/>
      <c r="W36" s="150"/>
      <c r="X36" s="75"/>
    </row>
    <row r="37" spans="1:24" ht="102" thickBot="1" x14ac:dyDescent="0.3">
      <c r="A37" s="168" t="s">
        <v>772</v>
      </c>
      <c r="B37" s="150" t="s">
        <v>773</v>
      </c>
      <c r="C37" s="152" t="s">
        <v>774</v>
      </c>
      <c r="D37" s="150" t="s">
        <v>758</v>
      </c>
      <c r="E37" s="150" t="s">
        <v>758</v>
      </c>
      <c r="F37" s="160" t="s">
        <v>38</v>
      </c>
      <c r="G37" s="150" t="s">
        <v>775</v>
      </c>
      <c r="H37" s="155"/>
      <c r="I37" s="155">
        <v>2</v>
      </c>
      <c r="J37" s="155"/>
      <c r="K37" s="155"/>
      <c r="L37" s="152">
        <v>1</v>
      </c>
      <c r="M37" s="169">
        <v>1024</v>
      </c>
      <c r="N37" s="161">
        <f t="shared" si="0"/>
        <v>8.8064000000000003E-2</v>
      </c>
      <c r="O37" s="150">
        <v>0</v>
      </c>
      <c r="P37" s="150">
        <v>3.0000000000000001E-3</v>
      </c>
      <c r="Q37" s="150">
        <v>3.5000000000000001E-3</v>
      </c>
      <c r="R37" s="150">
        <v>14</v>
      </c>
      <c r="S37" s="154"/>
      <c r="T37" s="150"/>
      <c r="U37" s="150">
        <v>1</v>
      </c>
      <c r="V37" s="150"/>
      <c r="W37" s="150"/>
      <c r="X37" s="75"/>
    </row>
    <row r="38" spans="1:24" ht="102" thickBot="1" x14ac:dyDescent="0.3">
      <c r="A38" s="168" t="s">
        <v>776</v>
      </c>
      <c r="B38" s="150" t="s">
        <v>299</v>
      </c>
      <c r="C38" s="152">
        <v>1.2999999999999999E-2</v>
      </c>
      <c r="D38" s="150">
        <v>2</v>
      </c>
      <c r="E38" s="150">
        <v>2</v>
      </c>
      <c r="F38" s="160" t="s">
        <v>38</v>
      </c>
      <c r="G38" s="150">
        <v>90</v>
      </c>
      <c r="H38" s="155"/>
      <c r="I38" s="155">
        <v>2</v>
      </c>
      <c r="J38" s="155"/>
      <c r="K38" s="155"/>
      <c r="L38" s="152">
        <v>1</v>
      </c>
      <c r="M38" s="169">
        <v>294</v>
      </c>
      <c r="N38" s="161">
        <f t="shared" si="0"/>
        <v>2.5283999999999997E-2</v>
      </c>
      <c r="O38" s="150">
        <v>0</v>
      </c>
      <c r="P38" s="150">
        <v>3.0000000000000001E-3</v>
      </c>
      <c r="Q38" s="150">
        <v>2.3999999999999998E-3</v>
      </c>
      <c r="R38" s="150">
        <v>11.5</v>
      </c>
      <c r="S38" s="154"/>
      <c r="T38" s="150"/>
      <c r="U38" s="150"/>
      <c r="V38" s="150"/>
      <c r="W38" s="150"/>
      <c r="X38" s="75"/>
    </row>
    <row r="39" spans="1:24" ht="124.5" thickBot="1" x14ac:dyDescent="0.3">
      <c r="A39" s="168" t="s">
        <v>777</v>
      </c>
      <c r="B39" s="170" t="s">
        <v>778</v>
      </c>
      <c r="C39" s="152">
        <v>2.1000000000000001E-2</v>
      </c>
      <c r="D39" s="150">
        <v>2</v>
      </c>
      <c r="E39" s="150">
        <v>2</v>
      </c>
      <c r="F39" s="160" t="s">
        <v>38</v>
      </c>
      <c r="G39" s="150">
        <v>92</v>
      </c>
      <c r="H39" s="155">
        <v>2</v>
      </c>
      <c r="I39" s="155"/>
      <c r="J39" s="155"/>
      <c r="K39" s="155"/>
      <c r="L39" s="152">
        <v>1</v>
      </c>
      <c r="M39" s="169">
        <v>400</v>
      </c>
      <c r="N39" s="161">
        <f t="shared" si="0"/>
        <v>3.44E-2</v>
      </c>
      <c r="O39" s="150">
        <v>0</v>
      </c>
      <c r="P39" s="150">
        <v>2E-3</v>
      </c>
      <c r="Q39" s="150">
        <v>1.8E-3</v>
      </c>
      <c r="R39" s="150">
        <v>8.3000000000000007</v>
      </c>
      <c r="S39" s="154"/>
      <c r="T39" s="150"/>
      <c r="U39" s="150"/>
      <c r="V39" s="150"/>
      <c r="W39" s="150"/>
      <c r="X39" s="75"/>
    </row>
    <row r="40" spans="1:24" x14ac:dyDescent="0.25">
      <c r="N40" s="158"/>
      <c r="X40" s="75"/>
    </row>
    <row r="41" spans="1:24" x14ac:dyDescent="0.25">
      <c r="A41" s="93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171"/>
      <c r="O41" s="75"/>
      <c r="P41" s="75"/>
      <c r="Q41" s="75"/>
      <c r="R41" s="75"/>
      <c r="S41" s="75"/>
      <c r="T41" s="75"/>
      <c r="U41" s="75"/>
      <c r="V41" s="75"/>
      <c r="W41" s="75"/>
      <c r="X41" s="75"/>
    </row>
    <row r="42" spans="1:24" x14ac:dyDescent="0.25">
      <c r="A42" s="405" t="s">
        <v>168</v>
      </c>
      <c r="B42" s="405"/>
      <c r="C42" s="405"/>
      <c r="D42" s="405"/>
      <c r="E42" s="405"/>
      <c r="F42" s="405"/>
      <c r="G42" s="405"/>
      <c r="H42" s="405"/>
      <c r="I42" s="405"/>
      <c r="J42" s="405"/>
      <c r="K42" s="405"/>
      <c r="L42" s="405"/>
      <c r="M42" s="405"/>
      <c r="N42" s="405"/>
      <c r="O42" s="405"/>
      <c r="P42" s="405"/>
      <c r="Q42" s="405"/>
      <c r="R42" s="405"/>
      <c r="S42" s="405"/>
      <c r="T42" s="405"/>
      <c r="U42" s="405"/>
      <c r="V42" s="405"/>
      <c r="W42" s="405"/>
      <c r="X42" s="75"/>
    </row>
    <row r="43" spans="1:24" x14ac:dyDescent="0.25">
      <c r="A43" s="405"/>
      <c r="B43" s="405"/>
      <c r="C43" s="405"/>
      <c r="D43" s="405"/>
      <c r="E43" s="405"/>
      <c r="F43" s="405"/>
      <c r="G43" s="405"/>
      <c r="H43" s="405"/>
      <c r="I43" s="405"/>
      <c r="J43" s="405"/>
      <c r="K43" s="405"/>
      <c r="L43" s="405"/>
      <c r="M43" s="405"/>
      <c r="N43" s="405"/>
      <c r="O43" s="405"/>
      <c r="P43" s="405"/>
      <c r="Q43" s="405"/>
      <c r="R43" s="405"/>
      <c r="S43" s="405"/>
      <c r="T43" s="405"/>
      <c r="U43" s="405"/>
      <c r="V43" s="405"/>
      <c r="W43" s="405"/>
    </row>
    <row r="46" spans="1:24" ht="15.75" x14ac:dyDescent="0.3">
      <c r="F46" s="394" t="s">
        <v>0</v>
      </c>
      <c r="G46" s="394"/>
      <c r="H46" s="394"/>
      <c r="I46" s="394"/>
      <c r="J46" s="394"/>
      <c r="K46" s="394"/>
      <c r="L46" s="394"/>
      <c r="M46" s="394"/>
      <c r="N46" s="394"/>
      <c r="O46" s="394"/>
      <c r="P46" s="394"/>
      <c r="Q46" s="394"/>
      <c r="R46" s="394"/>
      <c r="S46" s="394"/>
    </row>
    <row r="47" spans="1:24" ht="15.75" x14ac:dyDescent="0.3">
      <c r="F47" s="394" t="s">
        <v>1</v>
      </c>
      <c r="G47" s="394"/>
      <c r="H47" s="394"/>
      <c r="I47" s="394"/>
      <c r="J47" s="394"/>
      <c r="K47" s="394"/>
      <c r="L47" s="394"/>
      <c r="M47" s="394"/>
      <c r="N47" s="394"/>
      <c r="O47" s="394"/>
      <c r="P47" s="394"/>
      <c r="Q47" s="394"/>
      <c r="R47" s="394"/>
      <c r="S47" s="394"/>
    </row>
    <row r="48" spans="1:24" ht="15.75" x14ac:dyDescent="0.3">
      <c r="F48" s="395" t="s">
        <v>779</v>
      </c>
      <c r="G48" s="395"/>
      <c r="H48" s="395"/>
      <c r="I48" s="395"/>
      <c r="J48" s="395"/>
      <c r="K48" s="395"/>
      <c r="L48" s="395"/>
      <c r="M48" s="395"/>
      <c r="N48" s="395"/>
      <c r="O48" s="395"/>
      <c r="P48" s="395"/>
      <c r="Q48" s="395"/>
      <c r="R48" s="395"/>
      <c r="S48" s="395"/>
    </row>
    <row r="50" spans="1:23" x14ac:dyDescent="0.25">
      <c r="A50" s="429" t="s">
        <v>780</v>
      </c>
      <c r="B50" s="429"/>
      <c r="C50" s="429"/>
      <c r="D50" s="429"/>
      <c r="E50" s="429"/>
      <c r="F50" s="429"/>
      <c r="G50" s="429"/>
      <c r="H50" s="429"/>
      <c r="I50" s="429"/>
      <c r="J50" s="429"/>
      <c r="K50" s="429"/>
      <c r="L50" s="429"/>
      <c r="M50" s="429"/>
      <c r="N50" s="429"/>
      <c r="O50" s="36"/>
      <c r="P50" s="36"/>
    </row>
    <row r="51" spans="1:23" x14ac:dyDescent="0.25">
      <c r="A51" s="429" t="s">
        <v>781</v>
      </c>
      <c r="B51" s="429"/>
      <c r="C51" s="429"/>
      <c r="D51" s="429"/>
      <c r="E51" s="429"/>
      <c r="F51" s="429"/>
      <c r="G51" s="429"/>
      <c r="H51" s="429"/>
      <c r="I51" s="429"/>
      <c r="J51" s="429"/>
      <c r="K51" s="429"/>
      <c r="L51" s="429"/>
      <c r="M51" s="429"/>
      <c r="N51" s="429"/>
      <c r="Q51" s="37"/>
      <c r="R51" s="37"/>
      <c r="S51" s="37"/>
      <c r="T51" s="37"/>
      <c r="U51" s="37"/>
    </row>
    <row r="52" spans="1:23" x14ac:dyDescent="0.25">
      <c r="A52" s="429" t="s">
        <v>5</v>
      </c>
      <c r="B52" s="429"/>
      <c r="C52" s="429"/>
      <c r="D52" s="429"/>
      <c r="E52" s="429"/>
      <c r="F52" s="429"/>
      <c r="G52" s="429"/>
      <c r="H52" s="429"/>
      <c r="I52" s="429"/>
      <c r="J52" s="429"/>
      <c r="K52" s="429"/>
      <c r="L52" s="429"/>
      <c r="M52" s="429"/>
      <c r="N52" s="429"/>
      <c r="Q52" s="37"/>
      <c r="R52" s="37"/>
      <c r="S52" s="37"/>
      <c r="T52" s="37"/>
      <c r="U52" s="37"/>
    </row>
    <row r="53" spans="1:23" x14ac:dyDescent="0.25">
      <c r="A53" s="429" t="s">
        <v>782</v>
      </c>
      <c r="B53" s="429"/>
      <c r="C53" s="429"/>
      <c r="D53" s="429"/>
      <c r="E53" s="429"/>
      <c r="F53" s="429"/>
      <c r="G53" s="429"/>
      <c r="H53" s="429"/>
      <c r="I53" s="429"/>
      <c r="J53" s="429"/>
      <c r="K53" s="429"/>
      <c r="L53" s="429"/>
      <c r="M53" s="429"/>
      <c r="N53" s="429"/>
      <c r="Q53" s="37"/>
      <c r="R53" s="37"/>
      <c r="S53" s="37"/>
      <c r="T53" s="37"/>
      <c r="U53" s="37"/>
    </row>
    <row r="54" spans="1:23" x14ac:dyDescent="0.25">
      <c r="A54" s="429" t="s">
        <v>140</v>
      </c>
      <c r="B54" s="429"/>
      <c r="C54" s="429"/>
      <c r="D54" s="429"/>
      <c r="E54" s="429"/>
      <c r="F54" s="429"/>
      <c r="G54" s="429"/>
      <c r="H54" s="429"/>
      <c r="I54" s="429"/>
      <c r="J54" s="429"/>
      <c r="K54" s="429"/>
      <c r="L54" s="429"/>
      <c r="M54" s="429"/>
      <c r="N54" s="429"/>
      <c r="Q54" s="37"/>
      <c r="R54" s="37"/>
      <c r="S54" s="37"/>
      <c r="T54" s="37"/>
      <c r="U54" s="37"/>
    </row>
    <row r="56" spans="1:23" x14ac:dyDescent="0.25">
      <c r="A56" s="390" t="s">
        <v>783</v>
      </c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149"/>
      <c r="P56" s="149"/>
      <c r="Q56" s="149"/>
    </row>
    <row r="57" spans="1:23" x14ac:dyDescent="0.25">
      <c r="A57" s="392" t="s">
        <v>307</v>
      </c>
      <c r="B57" s="393"/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3"/>
      <c r="P57" s="393"/>
      <c r="Q57" s="393"/>
    </row>
    <row r="58" spans="1:23" x14ac:dyDescent="0.25">
      <c r="A58" s="372" t="s">
        <v>784</v>
      </c>
      <c r="B58" s="372"/>
      <c r="C58" s="372"/>
      <c r="D58" s="372"/>
      <c r="E58" s="372"/>
      <c r="F58" s="372"/>
      <c r="G58" s="372"/>
      <c r="H58" s="372"/>
      <c r="I58" s="372"/>
      <c r="J58" s="372"/>
      <c r="K58" s="372"/>
      <c r="L58" s="372"/>
      <c r="M58" s="372"/>
      <c r="N58" s="372"/>
      <c r="O58" s="5"/>
      <c r="P58" s="5"/>
      <c r="Q58" s="5"/>
    </row>
    <row r="63" spans="1:23" x14ac:dyDescent="0.25">
      <c r="A63" s="429" t="s">
        <v>11</v>
      </c>
      <c r="B63" s="429"/>
      <c r="C63" s="429"/>
      <c r="D63" s="429"/>
      <c r="E63" s="429"/>
      <c r="F63" s="429"/>
      <c r="G63" s="429"/>
      <c r="H63" s="429"/>
      <c r="I63" s="429"/>
      <c r="J63" s="429"/>
      <c r="K63" s="429"/>
      <c r="L63" s="429"/>
      <c r="M63" s="429"/>
      <c r="N63" s="429"/>
      <c r="O63" s="429"/>
    </row>
    <row r="64" spans="1:23" x14ac:dyDescent="0.25">
      <c r="A64" s="357" t="s">
        <v>12</v>
      </c>
      <c r="B64" s="358" t="s">
        <v>13</v>
      </c>
      <c r="C64" s="355" t="s">
        <v>14</v>
      </c>
      <c r="D64" s="358" t="s">
        <v>15</v>
      </c>
      <c r="E64" s="358" t="s">
        <v>16</v>
      </c>
      <c r="F64" s="358" t="s">
        <v>17</v>
      </c>
      <c r="G64" s="358" t="s">
        <v>18</v>
      </c>
      <c r="H64" s="353" t="s">
        <v>19</v>
      </c>
      <c r="I64" s="353" t="s">
        <v>20</v>
      </c>
      <c r="J64" s="353" t="s">
        <v>21</v>
      </c>
      <c r="K64" s="353" t="s">
        <v>22</v>
      </c>
      <c r="L64" s="355" t="s">
        <v>23</v>
      </c>
      <c r="M64" s="355" t="s">
        <v>24</v>
      </c>
      <c r="N64" s="358" t="s">
        <v>25</v>
      </c>
      <c r="O64" s="358" t="s">
        <v>26</v>
      </c>
      <c r="P64" s="358" t="s">
        <v>27</v>
      </c>
      <c r="Q64" s="358" t="s">
        <v>28</v>
      </c>
      <c r="R64" s="358" t="s">
        <v>29</v>
      </c>
      <c r="S64" s="352" t="s">
        <v>30</v>
      </c>
      <c r="T64" s="358" t="s">
        <v>31</v>
      </c>
      <c r="U64" s="358" t="s">
        <v>32</v>
      </c>
      <c r="V64" s="358"/>
      <c r="W64" s="358"/>
    </row>
    <row r="65" spans="1:23" ht="24.75" thickBot="1" x14ac:dyDescent="0.3">
      <c r="A65" s="357"/>
      <c r="B65" s="358"/>
      <c r="C65" s="356"/>
      <c r="D65" s="358"/>
      <c r="E65" s="358"/>
      <c r="F65" s="358"/>
      <c r="G65" s="358"/>
      <c r="H65" s="354"/>
      <c r="I65" s="354"/>
      <c r="J65" s="354"/>
      <c r="K65" s="354"/>
      <c r="L65" s="356"/>
      <c r="M65" s="356"/>
      <c r="N65" s="358"/>
      <c r="O65" s="358"/>
      <c r="P65" s="358"/>
      <c r="Q65" s="358"/>
      <c r="R65" s="358"/>
      <c r="S65" s="352"/>
      <c r="T65" s="358"/>
      <c r="U65" s="150" t="s">
        <v>33</v>
      </c>
      <c r="V65" s="150" t="s">
        <v>34</v>
      </c>
      <c r="W65" s="150" t="s">
        <v>35</v>
      </c>
    </row>
    <row r="66" spans="1:23" ht="67.5" customHeight="1" x14ac:dyDescent="0.25">
      <c r="A66" s="431" t="s">
        <v>810</v>
      </c>
      <c r="B66" s="431" t="s">
        <v>785</v>
      </c>
      <c r="C66" s="434">
        <v>0.02</v>
      </c>
      <c r="D66" s="434">
        <v>1</v>
      </c>
      <c r="E66" s="434">
        <v>1</v>
      </c>
      <c r="F66" s="431" t="s">
        <v>38</v>
      </c>
      <c r="G66" s="434">
        <v>90</v>
      </c>
      <c r="H66" s="434"/>
      <c r="I66" s="434"/>
      <c r="J66" s="434">
        <v>1</v>
      </c>
      <c r="K66" s="434"/>
      <c r="L66" s="434">
        <v>1</v>
      </c>
      <c r="M66" s="431">
        <v>108</v>
      </c>
      <c r="N66" s="437">
        <f>(M66*100/1000000)*0.86</f>
        <v>9.2880000000000011E-3</v>
      </c>
      <c r="O66" s="434"/>
      <c r="P66" s="434">
        <v>1E-3</v>
      </c>
      <c r="Q66" s="434">
        <v>5.0000000000000001E-4</v>
      </c>
      <c r="R66" s="434">
        <v>3.03</v>
      </c>
      <c r="S66" s="434"/>
      <c r="T66" s="434"/>
      <c r="U66" s="434"/>
      <c r="V66" s="434"/>
      <c r="W66" s="434"/>
    </row>
    <row r="67" spans="1:23" x14ac:dyDescent="0.25">
      <c r="A67" s="432"/>
      <c r="B67" s="432"/>
      <c r="C67" s="435"/>
      <c r="D67" s="435"/>
      <c r="E67" s="435"/>
      <c r="F67" s="432"/>
      <c r="G67" s="435"/>
      <c r="H67" s="435"/>
      <c r="I67" s="435"/>
      <c r="J67" s="435"/>
      <c r="K67" s="435"/>
      <c r="L67" s="435"/>
      <c r="M67" s="432"/>
      <c r="N67" s="438"/>
      <c r="O67" s="435"/>
      <c r="P67" s="435"/>
      <c r="Q67" s="435"/>
      <c r="R67" s="435"/>
      <c r="S67" s="435"/>
      <c r="T67" s="435"/>
      <c r="U67" s="435"/>
      <c r="V67" s="435"/>
      <c r="W67" s="435"/>
    </row>
    <row r="68" spans="1:23" ht="15.75" thickBot="1" x14ac:dyDescent="0.3">
      <c r="A68" s="433"/>
      <c r="B68" s="433"/>
      <c r="C68" s="436"/>
      <c r="D68" s="436"/>
      <c r="E68" s="436"/>
      <c r="F68" s="433"/>
      <c r="G68" s="436"/>
      <c r="H68" s="436"/>
      <c r="I68" s="436"/>
      <c r="J68" s="436"/>
      <c r="K68" s="436"/>
      <c r="L68" s="436"/>
      <c r="M68" s="433"/>
      <c r="N68" s="439"/>
      <c r="O68" s="436"/>
      <c r="P68" s="436"/>
      <c r="Q68" s="436"/>
      <c r="R68" s="436"/>
      <c r="S68" s="436"/>
      <c r="T68" s="436"/>
      <c r="U68" s="436"/>
      <c r="V68" s="436"/>
      <c r="W68" s="436"/>
    </row>
    <row r="69" spans="1:23" ht="67.5" customHeight="1" x14ac:dyDescent="0.25">
      <c r="A69" s="431" t="s">
        <v>811</v>
      </c>
      <c r="B69" s="431" t="s">
        <v>245</v>
      </c>
      <c r="C69" s="434">
        <v>1.4E-2</v>
      </c>
      <c r="D69" s="434">
        <v>1</v>
      </c>
      <c r="E69" s="434">
        <v>1</v>
      </c>
      <c r="F69" s="431" t="s">
        <v>42</v>
      </c>
      <c r="G69" s="434">
        <v>80</v>
      </c>
      <c r="H69" s="434"/>
      <c r="I69" s="434"/>
      <c r="J69" s="434">
        <v>1</v>
      </c>
      <c r="K69" s="434"/>
      <c r="L69" s="434">
        <v>1</v>
      </c>
      <c r="M69" s="434">
        <v>104</v>
      </c>
      <c r="N69" s="437">
        <f>(M69*100/1000000)*0.86</f>
        <v>8.9439999999999988E-3</v>
      </c>
      <c r="O69" s="434"/>
      <c r="P69" s="434">
        <v>2E-3</v>
      </c>
      <c r="Q69" s="434">
        <v>1E-3</v>
      </c>
      <c r="R69" s="434">
        <v>6</v>
      </c>
      <c r="S69" s="434"/>
      <c r="T69" s="434"/>
      <c r="U69" s="434"/>
      <c r="V69" s="434"/>
      <c r="W69" s="434"/>
    </row>
    <row r="70" spans="1:23" x14ac:dyDescent="0.25">
      <c r="A70" s="432"/>
      <c r="B70" s="432"/>
      <c r="C70" s="435"/>
      <c r="D70" s="435"/>
      <c r="E70" s="435"/>
      <c r="F70" s="432"/>
      <c r="G70" s="435"/>
      <c r="H70" s="435"/>
      <c r="I70" s="435"/>
      <c r="J70" s="435"/>
      <c r="K70" s="435"/>
      <c r="L70" s="435"/>
      <c r="M70" s="435"/>
      <c r="N70" s="438"/>
      <c r="O70" s="435"/>
      <c r="P70" s="435"/>
      <c r="Q70" s="435"/>
      <c r="R70" s="435"/>
      <c r="S70" s="435"/>
      <c r="T70" s="435"/>
      <c r="U70" s="435"/>
      <c r="V70" s="435"/>
      <c r="W70" s="435"/>
    </row>
    <row r="71" spans="1:23" ht="15.75" thickBot="1" x14ac:dyDescent="0.3">
      <c r="A71" s="433"/>
      <c r="B71" s="433"/>
      <c r="C71" s="436"/>
      <c r="D71" s="436"/>
      <c r="E71" s="436"/>
      <c r="F71" s="433"/>
      <c r="G71" s="436"/>
      <c r="H71" s="436"/>
      <c r="I71" s="436"/>
      <c r="J71" s="436"/>
      <c r="K71" s="436"/>
      <c r="L71" s="436"/>
      <c r="M71" s="436"/>
      <c r="N71" s="439"/>
      <c r="O71" s="436"/>
      <c r="P71" s="436"/>
      <c r="Q71" s="436"/>
      <c r="R71" s="436"/>
      <c r="S71" s="436"/>
      <c r="T71" s="436"/>
      <c r="U71" s="436"/>
      <c r="V71" s="436"/>
      <c r="W71" s="436"/>
    </row>
    <row r="72" spans="1:23" ht="67.5" customHeight="1" x14ac:dyDescent="0.25">
      <c r="A72" s="431" t="s">
        <v>812</v>
      </c>
      <c r="B72" s="431" t="s">
        <v>245</v>
      </c>
      <c r="C72" s="434">
        <v>1.4E-2</v>
      </c>
      <c r="D72" s="434">
        <v>1</v>
      </c>
      <c r="E72" s="434">
        <v>1</v>
      </c>
      <c r="F72" s="431" t="s">
        <v>42</v>
      </c>
      <c r="G72" s="434">
        <v>70</v>
      </c>
      <c r="H72" s="434"/>
      <c r="I72" s="434"/>
      <c r="J72" s="434">
        <v>1</v>
      </c>
      <c r="K72" s="434"/>
      <c r="L72" s="434">
        <v>1</v>
      </c>
      <c r="M72" s="434">
        <v>65</v>
      </c>
      <c r="N72" s="437">
        <f>(M72*100/1000000)*0.86</f>
        <v>5.5899999999999995E-3</v>
      </c>
      <c r="O72" s="434"/>
      <c r="P72" s="434">
        <v>1E-3</v>
      </c>
      <c r="Q72" s="434">
        <v>1E-3</v>
      </c>
      <c r="R72" s="434">
        <v>4</v>
      </c>
      <c r="S72" s="434"/>
      <c r="T72" s="434"/>
      <c r="U72" s="434">
        <v>1</v>
      </c>
      <c r="V72" s="434"/>
      <c r="W72" s="434"/>
    </row>
    <row r="73" spans="1:23" x14ac:dyDescent="0.25">
      <c r="A73" s="432"/>
      <c r="B73" s="432"/>
      <c r="C73" s="435"/>
      <c r="D73" s="435"/>
      <c r="E73" s="435"/>
      <c r="F73" s="432"/>
      <c r="G73" s="435"/>
      <c r="H73" s="435"/>
      <c r="I73" s="435"/>
      <c r="J73" s="435"/>
      <c r="K73" s="435"/>
      <c r="L73" s="435"/>
      <c r="M73" s="435"/>
      <c r="N73" s="438"/>
      <c r="O73" s="435"/>
      <c r="P73" s="435"/>
      <c r="Q73" s="435"/>
      <c r="R73" s="435"/>
      <c r="S73" s="435"/>
      <c r="T73" s="435"/>
      <c r="U73" s="435"/>
      <c r="V73" s="435"/>
      <c r="W73" s="435"/>
    </row>
    <row r="74" spans="1:23" ht="15.75" thickBot="1" x14ac:dyDescent="0.3">
      <c r="A74" s="433"/>
      <c r="B74" s="433"/>
      <c r="C74" s="436"/>
      <c r="D74" s="436"/>
      <c r="E74" s="436"/>
      <c r="F74" s="433"/>
      <c r="G74" s="436"/>
      <c r="H74" s="436"/>
      <c r="I74" s="436"/>
      <c r="J74" s="436"/>
      <c r="K74" s="436"/>
      <c r="L74" s="436"/>
      <c r="M74" s="436"/>
      <c r="N74" s="439"/>
      <c r="O74" s="436"/>
      <c r="P74" s="436"/>
      <c r="Q74" s="436"/>
      <c r="R74" s="436"/>
      <c r="S74" s="436"/>
      <c r="T74" s="436"/>
      <c r="U74" s="436"/>
      <c r="V74" s="436"/>
      <c r="W74" s="436"/>
    </row>
    <row r="75" spans="1:23" ht="78.75" customHeight="1" x14ac:dyDescent="0.25">
      <c r="A75" s="431" t="s">
        <v>813</v>
      </c>
      <c r="B75" s="431" t="s">
        <v>245</v>
      </c>
      <c r="C75" s="434">
        <v>1.4E-2</v>
      </c>
      <c r="D75" s="434">
        <v>2</v>
      </c>
      <c r="E75" s="434">
        <v>1</v>
      </c>
      <c r="F75" s="431" t="s">
        <v>42</v>
      </c>
      <c r="G75" s="434">
        <v>70</v>
      </c>
      <c r="H75" s="434"/>
      <c r="I75" s="434"/>
      <c r="J75" s="434">
        <v>1</v>
      </c>
      <c r="K75" s="434"/>
      <c r="L75" s="434">
        <v>1</v>
      </c>
      <c r="M75" s="434">
        <v>150</v>
      </c>
      <c r="N75" s="437">
        <f>(M75*100/1000000)*0.86</f>
        <v>1.29E-2</v>
      </c>
      <c r="O75" s="434"/>
      <c r="P75" s="434">
        <v>5.0000000000000001E-3</v>
      </c>
      <c r="Q75" s="434">
        <v>4.0000000000000001E-3</v>
      </c>
      <c r="R75" s="434">
        <v>20</v>
      </c>
      <c r="S75" s="434"/>
      <c r="T75" s="434"/>
      <c r="U75" s="434">
        <v>1</v>
      </c>
      <c r="V75" s="434"/>
      <c r="W75" s="434"/>
    </row>
    <row r="76" spans="1:23" x14ac:dyDescent="0.25">
      <c r="A76" s="432"/>
      <c r="B76" s="432"/>
      <c r="C76" s="435"/>
      <c r="D76" s="435"/>
      <c r="E76" s="435"/>
      <c r="F76" s="432"/>
      <c r="G76" s="435"/>
      <c r="H76" s="435"/>
      <c r="I76" s="435"/>
      <c r="J76" s="435"/>
      <c r="K76" s="435"/>
      <c r="L76" s="435"/>
      <c r="M76" s="435"/>
      <c r="N76" s="438"/>
      <c r="O76" s="435"/>
      <c r="P76" s="435"/>
      <c r="Q76" s="435"/>
      <c r="R76" s="435"/>
      <c r="S76" s="435"/>
      <c r="T76" s="435"/>
      <c r="U76" s="435"/>
      <c r="V76" s="435"/>
      <c r="W76" s="435"/>
    </row>
    <row r="77" spans="1:23" ht="15.75" thickBot="1" x14ac:dyDescent="0.3">
      <c r="A77" s="433"/>
      <c r="B77" s="433"/>
      <c r="C77" s="436"/>
      <c r="D77" s="436"/>
      <c r="E77" s="436"/>
      <c r="F77" s="433"/>
      <c r="G77" s="436"/>
      <c r="H77" s="436"/>
      <c r="I77" s="436"/>
      <c r="J77" s="436"/>
      <c r="K77" s="436"/>
      <c r="L77" s="436"/>
      <c r="M77" s="436"/>
      <c r="N77" s="439"/>
      <c r="O77" s="436"/>
      <c r="P77" s="436"/>
      <c r="Q77" s="436"/>
      <c r="R77" s="436"/>
      <c r="S77" s="436"/>
      <c r="T77" s="436"/>
      <c r="U77" s="436"/>
      <c r="V77" s="436"/>
      <c r="W77" s="436"/>
    </row>
    <row r="78" spans="1:23" ht="78.75" customHeight="1" x14ac:dyDescent="0.25">
      <c r="A78" s="431" t="s">
        <v>814</v>
      </c>
      <c r="B78" s="431" t="s">
        <v>229</v>
      </c>
      <c r="C78" s="434">
        <v>1.7000000000000001E-2</v>
      </c>
      <c r="D78" s="434">
        <v>2</v>
      </c>
      <c r="E78" s="434">
        <v>2</v>
      </c>
      <c r="F78" s="434" t="s">
        <v>38</v>
      </c>
      <c r="G78" s="434">
        <v>90</v>
      </c>
      <c r="H78" s="434">
        <v>1</v>
      </c>
      <c r="I78" s="434"/>
      <c r="J78" s="434"/>
      <c r="K78" s="434"/>
      <c r="L78" s="434">
        <v>2</v>
      </c>
      <c r="M78" s="434">
        <v>126</v>
      </c>
      <c r="N78" s="437">
        <f>(M78*100/1000000)*0.86</f>
        <v>1.0836E-2</v>
      </c>
      <c r="O78" s="434"/>
      <c r="P78" s="434">
        <v>2E-3</v>
      </c>
      <c r="Q78" s="434">
        <v>1E-3</v>
      </c>
      <c r="R78" s="434">
        <v>6.2519999999999998</v>
      </c>
      <c r="S78" s="434"/>
      <c r="T78" s="434"/>
      <c r="U78" s="434"/>
      <c r="V78" s="434"/>
      <c r="W78" s="434"/>
    </row>
    <row r="79" spans="1:23" x14ac:dyDescent="0.25">
      <c r="A79" s="432"/>
      <c r="B79" s="432"/>
      <c r="C79" s="435"/>
      <c r="D79" s="435"/>
      <c r="E79" s="435"/>
      <c r="F79" s="435"/>
      <c r="G79" s="435"/>
      <c r="H79" s="435"/>
      <c r="I79" s="435"/>
      <c r="J79" s="435"/>
      <c r="K79" s="435"/>
      <c r="L79" s="435"/>
      <c r="M79" s="435"/>
      <c r="N79" s="438"/>
      <c r="O79" s="435"/>
      <c r="P79" s="435"/>
      <c r="Q79" s="435"/>
      <c r="R79" s="435"/>
      <c r="S79" s="435"/>
      <c r="T79" s="435"/>
      <c r="U79" s="435"/>
      <c r="V79" s="435"/>
      <c r="W79" s="435"/>
    </row>
    <row r="80" spans="1:23" ht="15.75" thickBot="1" x14ac:dyDescent="0.3">
      <c r="A80" s="433"/>
      <c r="B80" s="433"/>
      <c r="C80" s="436"/>
      <c r="D80" s="436"/>
      <c r="E80" s="436"/>
      <c r="F80" s="436"/>
      <c r="G80" s="436"/>
      <c r="H80" s="436"/>
      <c r="I80" s="436"/>
      <c r="J80" s="436"/>
      <c r="K80" s="436"/>
      <c r="L80" s="436"/>
      <c r="M80" s="436"/>
      <c r="N80" s="439"/>
      <c r="O80" s="436"/>
      <c r="P80" s="436"/>
      <c r="Q80" s="436"/>
      <c r="R80" s="436"/>
      <c r="S80" s="436"/>
      <c r="T80" s="436"/>
      <c r="U80" s="436"/>
      <c r="V80" s="436"/>
      <c r="W80" s="436"/>
    </row>
    <row r="81" spans="1:23" ht="78.75" customHeight="1" x14ac:dyDescent="0.25">
      <c r="A81" s="431" t="s">
        <v>815</v>
      </c>
      <c r="B81" s="431" t="s">
        <v>245</v>
      </c>
      <c r="C81" s="434">
        <v>1.4E-2</v>
      </c>
      <c r="D81" s="434">
        <v>1</v>
      </c>
      <c r="E81" s="434">
        <v>1</v>
      </c>
      <c r="F81" s="434" t="s">
        <v>38</v>
      </c>
      <c r="G81" s="434">
        <v>90</v>
      </c>
      <c r="H81" s="434"/>
      <c r="I81" s="434">
        <v>1</v>
      </c>
      <c r="J81" s="434"/>
      <c r="K81" s="434"/>
      <c r="L81" s="434">
        <v>1</v>
      </c>
      <c r="M81" s="434">
        <v>162</v>
      </c>
      <c r="N81" s="437">
        <f>(M81*100/1000000)*0.86</f>
        <v>1.3931999999999998E-2</v>
      </c>
      <c r="O81" s="434"/>
      <c r="P81" s="434">
        <v>1.6999999999999999E-3</v>
      </c>
      <c r="Q81" s="434">
        <v>1.2999999999999999E-3</v>
      </c>
      <c r="R81" s="434">
        <v>6.4470000000000001</v>
      </c>
      <c r="S81" s="434"/>
      <c r="T81" s="434"/>
      <c r="U81" s="434"/>
      <c r="V81" s="434"/>
      <c r="W81" s="434"/>
    </row>
    <row r="82" spans="1:23" x14ac:dyDescent="0.25">
      <c r="A82" s="432"/>
      <c r="B82" s="432"/>
      <c r="C82" s="435"/>
      <c r="D82" s="435"/>
      <c r="E82" s="435"/>
      <c r="F82" s="435"/>
      <c r="G82" s="435"/>
      <c r="H82" s="435"/>
      <c r="I82" s="435"/>
      <c r="J82" s="435"/>
      <c r="K82" s="435"/>
      <c r="L82" s="435"/>
      <c r="M82" s="435"/>
      <c r="N82" s="438"/>
      <c r="O82" s="435"/>
      <c r="P82" s="435"/>
      <c r="Q82" s="435"/>
      <c r="R82" s="435"/>
      <c r="S82" s="435"/>
      <c r="T82" s="435"/>
      <c r="U82" s="435"/>
      <c r="V82" s="435"/>
      <c r="W82" s="435"/>
    </row>
    <row r="83" spans="1:23" ht="15.75" thickBot="1" x14ac:dyDescent="0.3">
      <c r="A83" s="433"/>
      <c r="B83" s="433"/>
      <c r="C83" s="436"/>
      <c r="D83" s="436"/>
      <c r="E83" s="436"/>
      <c r="F83" s="436"/>
      <c r="G83" s="436"/>
      <c r="H83" s="436"/>
      <c r="I83" s="436"/>
      <c r="J83" s="436"/>
      <c r="K83" s="436"/>
      <c r="L83" s="436"/>
      <c r="M83" s="436"/>
      <c r="N83" s="439"/>
      <c r="O83" s="436"/>
      <c r="P83" s="436"/>
      <c r="Q83" s="436"/>
      <c r="R83" s="436"/>
      <c r="S83" s="436"/>
      <c r="T83" s="436"/>
      <c r="U83" s="436"/>
      <c r="V83" s="436"/>
      <c r="W83" s="436"/>
    </row>
    <row r="84" spans="1:23" ht="67.5" customHeight="1" x14ac:dyDescent="0.25">
      <c r="A84" s="431" t="s">
        <v>816</v>
      </c>
      <c r="B84" s="431" t="s">
        <v>176</v>
      </c>
      <c r="C84" s="434">
        <v>4.2999999999999997E-2</v>
      </c>
      <c r="D84" s="434">
        <v>1</v>
      </c>
      <c r="E84" s="434">
        <v>1</v>
      </c>
      <c r="F84" s="434" t="s">
        <v>38</v>
      </c>
      <c r="G84" s="434">
        <v>90</v>
      </c>
      <c r="H84" s="434">
        <v>1</v>
      </c>
      <c r="I84" s="434"/>
      <c r="J84" s="434"/>
      <c r="K84" s="434"/>
      <c r="L84" s="434">
        <v>1</v>
      </c>
      <c r="M84" s="440">
        <v>358</v>
      </c>
      <c r="N84" s="437">
        <f>(M84*100/1000000)*0.86</f>
        <v>3.0787999999999999E-2</v>
      </c>
      <c r="O84" s="434"/>
      <c r="P84" s="434">
        <v>1.5E-3</v>
      </c>
      <c r="Q84" s="434">
        <v>1E-3</v>
      </c>
      <c r="R84" s="434">
        <v>5.78</v>
      </c>
      <c r="S84" s="434"/>
      <c r="T84" s="434"/>
      <c r="U84" s="434"/>
      <c r="V84" s="434"/>
      <c r="W84" s="434"/>
    </row>
    <row r="85" spans="1:23" x14ac:dyDescent="0.25">
      <c r="A85" s="432"/>
      <c r="B85" s="432"/>
      <c r="C85" s="435"/>
      <c r="D85" s="435"/>
      <c r="E85" s="435"/>
      <c r="F85" s="435"/>
      <c r="G85" s="435"/>
      <c r="H85" s="435"/>
      <c r="I85" s="435"/>
      <c r="J85" s="435"/>
      <c r="K85" s="435"/>
      <c r="L85" s="435"/>
      <c r="M85" s="441"/>
      <c r="N85" s="438"/>
      <c r="O85" s="435"/>
      <c r="P85" s="435"/>
      <c r="Q85" s="435"/>
      <c r="R85" s="435"/>
      <c r="S85" s="435"/>
      <c r="T85" s="435"/>
      <c r="U85" s="435"/>
      <c r="V85" s="435"/>
      <c r="W85" s="435"/>
    </row>
    <row r="86" spans="1:23" ht="15.75" thickBot="1" x14ac:dyDescent="0.3">
      <c r="A86" s="433"/>
      <c r="B86" s="433"/>
      <c r="C86" s="436"/>
      <c r="D86" s="436"/>
      <c r="E86" s="436"/>
      <c r="F86" s="436"/>
      <c r="G86" s="436"/>
      <c r="H86" s="436"/>
      <c r="I86" s="436"/>
      <c r="J86" s="436"/>
      <c r="K86" s="436"/>
      <c r="L86" s="436"/>
      <c r="M86" s="442"/>
      <c r="N86" s="439"/>
      <c r="O86" s="436"/>
      <c r="P86" s="436"/>
      <c r="Q86" s="436"/>
      <c r="R86" s="436"/>
      <c r="S86" s="436"/>
      <c r="T86" s="436"/>
      <c r="U86" s="436"/>
      <c r="V86" s="436"/>
      <c r="W86" s="436"/>
    </row>
    <row r="87" spans="1:23" ht="56.25" customHeight="1" x14ac:dyDescent="0.25">
      <c r="A87" s="431" t="s">
        <v>817</v>
      </c>
      <c r="B87" s="431" t="s">
        <v>751</v>
      </c>
      <c r="C87" s="434">
        <v>1.4999999999999999E-2</v>
      </c>
      <c r="D87" s="434">
        <v>1</v>
      </c>
      <c r="E87" s="434">
        <v>1</v>
      </c>
      <c r="F87" s="431" t="s">
        <v>42</v>
      </c>
      <c r="G87" s="434">
        <v>70</v>
      </c>
      <c r="H87" s="434"/>
      <c r="I87" s="434"/>
      <c r="J87" s="434">
        <v>1</v>
      </c>
      <c r="K87" s="434"/>
      <c r="L87" s="434">
        <v>1</v>
      </c>
      <c r="M87" s="434">
        <v>155</v>
      </c>
      <c r="N87" s="437">
        <f>(M87*100/1000000)*0.86</f>
        <v>1.333E-2</v>
      </c>
      <c r="O87" s="434"/>
      <c r="P87" s="434">
        <v>2.5000000000000001E-3</v>
      </c>
      <c r="Q87" s="434">
        <v>2E-3</v>
      </c>
      <c r="R87" s="434">
        <v>10</v>
      </c>
      <c r="S87" s="434"/>
      <c r="T87" s="434"/>
      <c r="U87" s="434">
        <v>1</v>
      </c>
      <c r="V87" s="434"/>
      <c r="W87" s="434"/>
    </row>
    <row r="88" spans="1:23" x14ac:dyDescent="0.25">
      <c r="A88" s="432"/>
      <c r="B88" s="432"/>
      <c r="C88" s="435"/>
      <c r="D88" s="435"/>
      <c r="E88" s="435"/>
      <c r="F88" s="432"/>
      <c r="G88" s="435"/>
      <c r="H88" s="435"/>
      <c r="I88" s="435"/>
      <c r="J88" s="435"/>
      <c r="K88" s="435"/>
      <c r="L88" s="435"/>
      <c r="M88" s="435"/>
      <c r="N88" s="438"/>
      <c r="O88" s="435"/>
      <c r="P88" s="435"/>
      <c r="Q88" s="435"/>
      <c r="R88" s="435"/>
      <c r="S88" s="435"/>
      <c r="T88" s="435"/>
      <c r="U88" s="435"/>
      <c r="V88" s="435"/>
      <c r="W88" s="435"/>
    </row>
    <row r="89" spans="1:23" ht="15.75" thickBot="1" x14ac:dyDescent="0.3">
      <c r="A89" s="433"/>
      <c r="B89" s="433"/>
      <c r="C89" s="436"/>
      <c r="D89" s="436"/>
      <c r="E89" s="436"/>
      <c r="F89" s="433"/>
      <c r="G89" s="436"/>
      <c r="H89" s="436"/>
      <c r="I89" s="436"/>
      <c r="J89" s="436"/>
      <c r="K89" s="436"/>
      <c r="L89" s="436"/>
      <c r="M89" s="436"/>
      <c r="N89" s="439"/>
      <c r="O89" s="436"/>
      <c r="P89" s="436"/>
      <c r="Q89" s="436"/>
      <c r="R89" s="436"/>
      <c r="S89" s="436"/>
      <c r="T89" s="436"/>
      <c r="U89" s="436"/>
      <c r="V89" s="436"/>
      <c r="W89" s="436"/>
    </row>
    <row r="90" spans="1:23" ht="67.5" customHeight="1" x14ac:dyDescent="0.25">
      <c r="A90" s="431" t="s">
        <v>818</v>
      </c>
      <c r="B90" s="431" t="s">
        <v>178</v>
      </c>
      <c r="C90" s="434">
        <v>2.5999999999999999E-2</v>
      </c>
      <c r="D90" s="434">
        <v>1</v>
      </c>
      <c r="E90" s="434">
        <v>1</v>
      </c>
      <c r="F90" s="434" t="s">
        <v>38</v>
      </c>
      <c r="G90" s="434">
        <v>90</v>
      </c>
      <c r="H90" s="434"/>
      <c r="I90" s="434">
        <v>1</v>
      </c>
      <c r="J90" s="434"/>
      <c r="K90" s="434"/>
      <c r="L90" s="434">
        <v>1</v>
      </c>
      <c r="M90" s="434">
        <v>480</v>
      </c>
      <c r="N90" s="437">
        <f>(M90*100/1000000)*0.86</f>
        <v>4.1279999999999997E-2</v>
      </c>
      <c r="O90" s="434"/>
      <c r="P90" s="434">
        <v>1.5E-3</v>
      </c>
      <c r="Q90" s="434">
        <v>8.0000000000000004E-4</v>
      </c>
      <c r="R90" s="434">
        <v>4.2</v>
      </c>
      <c r="S90" s="434"/>
      <c r="T90" s="434"/>
      <c r="U90" s="434"/>
      <c r="V90" s="434"/>
      <c r="W90" s="434"/>
    </row>
    <row r="91" spans="1:23" x14ac:dyDescent="0.25">
      <c r="A91" s="432"/>
      <c r="B91" s="432"/>
      <c r="C91" s="435"/>
      <c r="D91" s="435"/>
      <c r="E91" s="435"/>
      <c r="F91" s="435"/>
      <c r="G91" s="435"/>
      <c r="H91" s="435"/>
      <c r="I91" s="435"/>
      <c r="J91" s="435"/>
      <c r="K91" s="435"/>
      <c r="L91" s="435"/>
      <c r="M91" s="435"/>
      <c r="N91" s="438"/>
      <c r="O91" s="435"/>
      <c r="P91" s="435"/>
      <c r="Q91" s="435"/>
      <c r="R91" s="435"/>
      <c r="S91" s="435"/>
      <c r="T91" s="435"/>
      <c r="U91" s="435"/>
      <c r="V91" s="435"/>
      <c r="W91" s="435"/>
    </row>
    <row r="92" spans="1:23" ht="15.75" thickBot="1" x14ac:dyDescent="0.3">
      <c r="A92" s="433"/>
      <c r="B92" s="433"/>
      <c r="C92" s="436"/>
      <c r="D92" s="436"/>
      <c r="E92" s="436"/>
      <c r="F92" s="436"/>
      <c r="G92" s="436"/>
      <c r="H92" s="436"/>
      <c r="I92" s="436"/>
      <c r="J92" s="436"/>
      <c r="K92" s="436"/>
      <c r="L92" s="436"/>
      <c r="M92" s="436"/>
      <c r="N92" s="439"/>
      <c r="O92" s="436"/>
      <c r="P92" s="436"/>
      <c r="Q92" s="436"/>
      <c r="R92" s="436"/>
      <c r="S92" s="436"/>
      <c r="T92" s="436"/>
      <c r="U92" s="436"/>
      <c r="V92" s="436"/>
      <c r="W92" s="436"/>
    </row>
    <row r="93" spans="1:23" ht="56.25" customHeight="1" x14ac:dyDescent="0.25">
      <c r="A93" s="431" t="s">
        <v>819</v>
      </c>
      <c r="B93" s="431" t="s">
        <v>176</v>
      </c>
      <c r="C93" s="434">
        <v>4.2999999999999997E-2</v>
      </c>
      <c r="D93" s="434">
        <v>1</v>
      </c>
      <c r="E93" s="434">
        <v>1</v>
      </c>
      <c r="F93" s="434" t="s">
        <v>38</v>
      </c>
      <c r="G93" s="434">
        <v>90</v>
      </c>
      <c r="H93" s="434">
        <v>1</v>
      </c>
      <c r="I93" s="434"/>
      <c r="J93" s="434"/>
      <c r="K93" s="434"/>
      <c r="L93" s="434">
        <v>1</v>
      </c>
      <c r="M93" s="434">
        <v>481</v>
      </c>
      <c r="N93" s="437">
        <f>(M93*100/1000000)*0.86</f>
        <v>4.1366E-2</v>
      </c>
      <c r="O93" s="434"/>
      <c r="P93" s="434">
        <v>2E-3</v>
      </c>
      <c r="Q93" s="434">
        <v>1E-3</v>
      </c>
      <c r="R93" s="434">
        <v>7.31</v>
      </c>
      <c r="S93" s="434"/>
      <c r="T93" s="434"/>
      <c r="U93" s="434"/>
      <c r="V93" s="434"/>
      <c r="W93" s="434"/>
    </row>
    <row r="94" spans="1:23" x14ac:dyDescent="0.25">
      <c r="A94" s="432"/>
      <c r="B94" s="432"/>
      <c r="C94" s="435"/>
      <c r="D94" s="435"/>
      <c r="E94" s="435"/>
      <c r="F94" s="435"/>
      <c r="G94" s="435"/>
      <c r="H94" s="435"/>
      <c r="I94" s="435"/>
      <c r="J94" s="435"/>
      <c r="K94" s="435"/>
      <c r="L94" s="435"/>
      <c r="M94" s="435"/>
      <c r="N94" s="438"/>
      <c r="O94" s="435"/>
      <c r="P94" s="435"/>
      <c r="Q94" s="435"/>
      <c r="R94" s="435"/>
      <c r="S94" s="435"/>
      <c r="T94" s="435"/>
      <c r="U94" s="435"/>
      <c r="V94" s="435"/>
      <c r="W94" s="435"/>
    </row>
    <row r="95" spans="1:23" ht="15.75" thickBot="1" x14ac:dyDescent="0.3">
      <c r="A95" s="433"/>
      <c r="B95" s="433"/>
      <c r="C95" s="436"/>
      <c r="D95" s="436"/>
      <c r="E95" s="436"/>
      <c r="F95" s="436"/>
      <c r="G95" s="436"/>
      <c r="H95" s="436"/>
      <c r="I95" s="436"/>
      <c r="J95" s="436"/>
      <c r="K95" s="436"/>
      <c r="L95" s="436"/>
      <c r="M95" s="436"/>
      <c r="N95" s="439"/>
      <c r="O95" s="436"/>
      <c r="P95" s="436"/>
      <c r="Q95" s="436"/>
      <c r="R95" s="436"/>
      <c r="S95" s="436"/>
      <c r="T95" s="436"/>
      <c r="U95" s="436"/>
      <c r="V95" s="436"/>
      <c r="W95" s="436"/>
    </row>
    <row r="96" spans="1:23" ht="56.25" customHeight="1" x14ac:dyDescent="0.25">
      <c r="A96" s="431" t="s">
        <v>820</v>
      </c>
      <c r="B96" s="431" t="s">
        <v>245</v>
      </c>
      <c r="C96" s="434">
        <v>1.4E-2</v>
      </c>
      <c r="D96" s="434">
        <v>1</v>
      </c>
      <c r="E96" s="434">
        <v>1</v>
      </c>
      <c r="F96" s="434" t="s">
        <v>38</v>
      </c>
      <c r="G96" s="434">
        <v>90</v>
      </c>
      <c r="H96" s="434">
        <v>1</v>
      </c>
      <c r="I96" s="434"/>
      <c r="J96" s="434"/>
      <c r="K96" s="434"/>
      <c r="L96" s="434">
        <v>1</v>
      </c>
      <c r="M96" s="434">
        <v>200</v>
      </c>
      <c r="N96" s="437">
        <f>(M96*100/1000000)*0.86</f>
        <v>1.72E-2</v>
      </c>
      <c r="O96" s="434"/>
      <c r="P96" s="434">
        <v>1.4E-3</v>
      </c>
      <c r="Q96" s="434">
        <v>8.0000000000000004E-4</v>
      </c>
      <c r="R96" s="434">
        <v>4.3479999999999999</v>
      </c>
      <c r="S96" s="434"/>
      <c r="T96" s="434"/>
      <c r="U96" s="434"/>
      <c r="V96" s="434"/>
      <c r="W96" s="434"/>
    </row>
    <row r="97" spans="1:23" x14ac:dyDescent="0.25">
      <c r="A97" s="432"/>
      <c r="B97" s="432"/>
      <c r="C97" s="435"/>
      <c r="D97" s="435"/>
      <c r="E97" s="435"/>
      <c r="F97" s="435"/>
      <c r="G97" s="435"/>
      <c r="H97" s="435"/>
      <c r="I97" s="435"/>
      <c r="J97" s="435"/>
      <c r="K97" s="435"/>
      <c r="L97" s="435"/>
      <c r="M97" s="435"/>
      <c r="N97" s="438"/>
      <c r="O97" s="435"/>
      <c r="P97" s="435"/>
      <c r="Q97" s="435"/>
      <c r="R97" s="435"/>
      <c r="S97" s="435"/>
      <c r="T97" s="435"/>
      <c r="U97" s="435"/>
      <c r="V97" s="435"/>
      <c r="W97" s="435"/>
    </row>
    <row r="98" spans="1:23" ht="15.75" thickBot="1" x14ac:dyDescent="0.3">
      <c r="A98" s="433"/>
      <c r="B98" s="433"/>
      <c r="C98" s="436"/>
      <c r="D98" s="436"/>
      <c r="E98" s="436"/>
      <c r="F98" s="436"/>
      <c r="G98" s="436"/>
      <c r="H98" s="436"/>
      <c r="I98" s="436"/>
      <c r="J98" s="436"/>
      <c r="K98" s="436"/>
      <c r="L98" s="436"/>
      <c r="M98" s="436"/>
      <c r="N98" s="439"/>
      <c r="O98" s="436"/>
      <c r="P98" s="436"/>
      <c r="Q98" s="436"/>
      <c r="R98" s="436"/>
      <c r="S98" s="436"/>
      <c r="T98" s="436"/>
      <c r="U98" s="436"/>
      <c r="V98" s="436"/>
      <c r="W98" s="436"/>
    </row>
    <row r="99" spans="1:23" ht="78.75" customHeight="1" x14ac:dyDescent="0.25">
      <c r="A99" s="431" t="s">
        <v>821</v>
      </c>
      <c r="B99" s="431" t="s">
        <v>245</v>
      </c>
      <c r="C99" s="434">
        <v>1.4E-2</v>
      </c>
      <c r="D99" s="434">
        <v>2</v>
      </c>
      <c r="E99" s="434">
        <v>1</v>
      </c>
      <c r="F99" s="431" t="s">
        <v>42</v>
      </c>
      <c r="G99" s="434">
        <v>70</v>
      </c>
      <c r="H99" s="434"/>
      <c r="I99" s="434"/>
      <c r="J99" s="434">
        <v>1</v>
      </c>
      <c r="K99" s="434"/>
      <c r="L99" s="434">
        <v>1</v>
      </c>
      <c r="M99" s="434">
        <v>380</v>
      </c>
      <c r="N99" s="437">
        <f>(M99*100/1000000)*0.86</f>
        <v>3.2680000000000001E-2</v>
      </c>
      <c r="O99" s="434"/>
      <c r="P99" s="434">
        <v>2E-3</v>
      </c>
      <c r="Q99" s="434">
        <v>1.1999999999999999E-3</v>
      </c>
      <c r="R99" s="434">
        <v>7</v>
      </c>
      <c r="S99" s="434"/>
      <c r="T99" s="434"/>
      <c r="U99" s="434">
        <v>1</v>
      </c>
      <c r="V99" s="434"/>
      <c r="W99" s="434"/>
    </row>
    <row r="100" spans="1:23" x14ac:dyDescent="0.25">
      <c r="A100" s="432"/>
      <c r="B100" s="432"/>
      <c r="C100" s="435"/>
      <c r="D100" s="435"/>
      <c r="E100" s="435"/>
      <c r="F100" s="432"/>
      <c r="G100" s="435"/>
      <c r="H100" s="435"/>
      <c r="I100" s="435"/>
      <c r="J100" s="435"/>
      <c r="K100" s="435"/>
      <c r="L100" s="435"/>
      <c r="M100" s="435"/>
      <c r="N100" s="438"/>
      <c r="O100" s="435"/>
      <c r="P100" s="435"/>
      <c r="Q100" s="435"/>
      <c r="R100" s="435"/>
      <c r="S100" s="435"/>
      <c r="T100" s="435"/>
      <c r="U100" s="435"/>
      <c r="V100" s="435"/>
      <c r="W100" s="435"/>
    </row>
    <row r="101" spans="1:23" ht="15.75" thickBot="1" x14ac:dyDescent="0.3">
      <c r="A101" s="433"/>
      <c r="B101" s="433"/>
      <c r="C101" s="436"/>
      <c r="D101" s="436"/>
      <c r="E101" s="436"/>
      <c r="F101" s="433"/>
      <c r="G101" s="436"/>
      <c r="H101" s="436"/>
      <c r="I101" s="436"/>
      <c r="J101" s="436"/>
      <c r="K101" s="436"/>
      <c r="L101" s="436"/>
      <c r="M101" s="436"/>
      <c r="N101" s="439"/>
      <c r="O101" s="436"/>
      <c r="P101" s="436"/>
      <c r="Q101" s="436"/>
      <c r="R101" s="436"/>
      <c r="S101" s="436"/>
      <c r="T101" s="436"/>
      <c r="U101" s="436"/>
      <c r="V101" s="436"/>
      <c r="W101" s="436"/>
    </row>
    <row r="102" spans="1:23" ht="67.5" customHeight="1" x14ac:dyDescent="0.25">
      <c r="A102" s="431" t="s">
        <v>822</v>
      </c>
      <c r="B102" s="431" t="s">
        <v>778</v>
      </c>
      <c r="C102" s="434">
        <v>2.1499999999999998E-2</v>
      </c>
      <c r="D102" s="434">
        <v>1</v>
      </c>
      <c r="E102" s="434">
        <v>1</v>
      </c>
      <c r="F102" s="431" t="s">
        <v>786</v>
      </c>
      <c r="G102" s="434">
        <v>90</v>
      </c>
      <c r="H102" s="434">
        <v>1</v>
      </c>
      <c r="I102" s="434"/>
      <c r="J102" s="434"/>
      <c r="K102" s="434"/>
      <c r="L102" s="434">
        <v>1</v>
      </c>
      <c r="M102" s="434">
        <v>165</v>
      </c>
      <c r="N102" s="437">
        <f>(M102*100/1000000)*0.86</f>
        <v>1.4190000000000001E-2</v>
      </c>
      <c r="O102" s="434"/>
      <c r="P102" s="434">
        <v>1.5E-3</v>
      </c>
      <c r="Q102" s="434">
        <v>1E-3</v>
      </c>
      <c r="R102" s="434">
        <v>5.7759999999999998</v>
      </c>
      <c r="S102" s="434"/>
      <c r="T102" s="434"/>
      <c r="U102" s="434"/>
      <c r="V102" s="434"/>
      <c r="W102" s="434"/>
    </row>
    <row r="103" spans="1:23" x14ac:dyDescent="0.25">
      <c r="A103" s="432"/>
      <c r="B103" s="432"/>
      <c r="C103" s="435"/>
      <c r="D103" s="435"/>
      <c r="E103" s="435"/>
      <c r="F103" s="432"/>
      <c r="G103" s="435"/>
      <c r="H103" s="435"/>
      <c r="I103" s="435"/>
      <c r="J103" s="435"/>
      <c r="K103" s="435"/>
      <c r="L103" s="435"/>
      <c r="M103" s="435"/>
      <c r="N103" s="438"/>
      <c r="O103" s="435"/>
      <c r="P103" s="435"/>
      <c r="Q103" s="435"/>
      <c r="R103" s="435"/>
      <c r="S103" s="435"/>
      <c r="T103" s="435"/>
      <c r="U103" s="435"/>
      <c r="V103" s="435"/>
      <c r="W103" s="435"/>
    </row>
    <row r="104" spans="1:23" ht="15.75" thickBot="1" x14ac:dyDescent="0.3">
      <c r="A104" s="433"/>
      <c r="B104" s="433"/>
      <c r="C104" s="436"/>
      <c r="D104" s="436"/>
      <c r="E104" s="436"/>
      <c r="F104" s="433"/>
      <c r="G104" s="436"/>
      <c r="H104" s="436"/>
      <c r="I104" s="436"/>
      <c r="J104" s="436"/>
      <c r="K104" s="436"/>
      <c r="L104" s="436"/>
      <c r="M104" s="436"/>
      <c r="N104" s="439"/>
      <c r="O104" s="436"/>
      <c r="P104" s="436"/>
      <c r="Q104" s="436"/>
      <c r="R104" s="436"/>
      <c r="S104" s="436"/>
      <c r="T104" s="436"/>
      <c r="U104" s="436"/>
      <c r="V104" s="436"/>
      <c r="W104" s="436"/>
    </row>
    <row r="105" spans="1:23" ht="90" customHeight="1" x14ac:dyDescent="0.25">
      <c r="A105" s="431" t="s">
        <v>823</v>
      </c>
      <c r="B105" s="431" t="s">
        <v>245</v>
      </c>
      <c r="C105" s="434">
        <v>1.4E-2</v>
      </c>
      <c r="D105" s="434">
        <v>1</v>
      </c>
      <c r="E105" s="434">
        <v>1</v>
      </c>
      <c r="F105" s="431" t="s">
        <v>38</v>
      </c>
      <c r="G105" s="434">
        <v>90</v>
      </c>
      <c r="H105" s="434">
        <v>1</v>
      </c>
      <c r="I105" s="434"/>
      <c r="J105" s="434"/>
      <c r="K105" s="434"/>
      <c r="L105" s="434">
        <v>1</v>
      </c>
      <c r="M105" s="434">
        <v>35</v>
      </c>
      <c r="N105" s="437">
        <f>(M105*100/1000000)*0.86</f>
        <v>3.0100000000000001E-3</v>
      </c>
      <c r="O105" s="434"/>
      <c r="P105" s="434">
        <v>5.0000000000000001E-4</v>
      </c>
      <c r="Q105" s="434">
        <v>4.0000000000000002E-4</v>
      </c>
      <c r="R105" s="434">
        <v>1.8120000000000001</v>
      </c>
      <c r="S105" s="434"/>
      <c r="T105" s="434"/>
      <c r="U105" s="434">
        <v>1</v>
      </c>
      <c r="V105" s="434"/>
      <c r="W105" s="434"/>
    </row>
    <row r="106" spans="1:23" x14ac:dyDescent="0.25">
      <c r="A106" s="432"/>
      <c r="B106" s="432"/>
      <c r="C106" s="435"/>
      <c r="D106" s="435"/>
      <c r="E106" s="435"/>
      <c r="F106" s="432"/>
      <c r="G106" s="435"/>
      <c r="H106" s="435"/>
      <c r="I106" s="435"/>
      <c r="J106" s="435"/>
      <c r="K106" s="435"/>
      <c r="L106" s="435"/>
      <c r="M106" s="435"/>
      <c r="N106" s="438"/>
      <c r="O106" s="435"/>
      <c r="P106" s="435"/>
      <c r="Q106" s="435"/>
      <c r="R106" s="435"/>
      <c r="S106" s="435"/>
      <c r="T106" s="435"/>
      <c r="U106" s="435"/>
      <c r="V106" s="435"/>
      <c r="W106" s="435"/>
    </row>
    <row r="107" spans="1:23" ht="15.75" thickBot="1" x14ac:dyDescent="0.3">
      <c r="A107" s="433"/>
      <c r="B107" s="433"/>
      <c r="C107" s="436"/>
      <c r="D107" s="436"/>
      <c r="E107" s="436"/>
      <c r="F107" s="433"/>
      <c r="G107" s="436"/>
      <c r="H107" s="436"/>
      <c r="I107" s="436"/>
      <c r="J107" s="436"/>
      <c r="K107" s="436"/>
      <c r="L107" s="436"/>
      <c r="M107" s="436"/>
      <c r="N107" s="439"/>
      <c r="O107" s="436"/>
      <c r="P107" s="436"/>
      <c r="Q107" s="436"/>
      <c r="R107" s="436"/>
      <c r="S107" s="436"/>
      <c r="T107" s="436"/>
      <c r="U107" s="436"/>
      <c r="V107" s="436"/>
      <c r="W107" s="436"/>
    </row>
    <row r="108" spans="1:23" x14ac:dyDescent="0.25">
      <c r="A108" s="93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</row>
    <row r="109" spans="1:23" x14ac:dyDescent="0.25">
      <c r="A109" s="405" t="s">
        <v>787</v>
      </c>
      <c r="B109" s="405"/>
      <c r="C109" s="405"/>
      <c r="D109" s="405"/>
      <c r="E109" s="405"/>
      <c r="F109" s="405"/>
      <c r="G109" s="405"/>
      <c r="H109" s="405"/>
      <c r="I109" s="405"/>
      <c r="J109" s="405"/>
      <c r="K109" s="405"/>
      <c r="L109" s="405"/>
      <c r="M109" s="405"/>
      <c r="N109" s="405"/>
      <c r="O109" s="405"/>
      <c r="P109" s="405"/>
      <c r="Q109" s="405"/>
      <c r="R109" s="405"/>
      <c r="S109" s="405"/>
      <c r="T109" s="405"/>
      <c r="U109" s="405"/>
      <c r="V109" s="405"/>
      <c r="W109" s="405"/>
    </row>
    <row r="110" spans="1:23" x14ac:dyDescent="0.25">
      <c r="A110" s="405"/>
      <c r="B110" s="405"/>
      <c r="C110" s="405"/>
      <c r="D110" s="405"/>
      <c r="E110" s="405"/>
      <c r="F110" s="405"/>
      <c r="G110" s="405"/>
      <c r="H110" s="405"/>
      <c r="I110" s="405"/>
      <c r="J110" s="405"/>
      <c r="K110" s="405"/>
      <c r="L110" s="405"/>
      <c r="M110" s="405"/>
      <c r="N110" s="405"/>
      <c r="O110" s="405"/>
      <c r="P110" s="405"/>
      <c r="Q110" s="405"/>
      <c r="R110" s="405"/>
      <c r="S110" s="405"/>
      <c r="T110" s="405"/>
      <c r="U110" s="405"/>
      <c r="V110" s="405"/>
      <c r="W110" s="405"/>
    </row>
  </sheetData>
  <mergeCells count="390">
    <mergeCell ref="A84:A86"/>
    <mergeCell ref="A87:A89"/>
    <mergeCell ref="A90:A92"/>
    <mergeCell ref="A93:A95"/>
    <mergeCell ref="A96:A98"/>
    <mergeCell ref="A99:A101"/>
    <mergeCell ref="D75:D77"/>
    <mergeCell ref="E75:E77"/>
    <mergeCell ref="F75:F77"/>
    <mergeCell ref="B96:B98"/>
    <mergeCell ref="C96:C98"/>
    <mergeCell ref="D96:D98"/>
    <mergeCell ref="E96:E98"/>
    <mergeCell ref="F96:F98"/>
    <mergeCell ref="B87:B89"/>
    <mergeCell ref="C87:C89"/>
    <mergeCell ref="D87:D89"/>
    <mergeCell ref="E87:E89"/>
    <mergeCell ref="F87:F89"/>
    <mergeCell ref="B78:B80"/>
    <mergeCell ref="C78:C80"/>
    <mergeCell ref="D78:D80"/>
    <mergeCell ref="E78:E80"/>
    <mergeCell ref="F78:F80"/>
    <mergeCell ref="W105:W107"/>
    <mergeCell ref="A109:W110"/>
    <mergeCell ref="A66:A68"/>
    <mergeCell ref="A69:A71"/>
    <mergeCell ref="A72:A74"/>
    <mergeCell ref="A75:A77"/>
    <mergeCell ref="A78:A80"/>
    <mergeCell ref="A81:A83"/>
    <mergeCell ref="O105:O107"/>
    <mergeCell ref="P105:P107"/>
    <mergeCell ref="Q105:Q107"/>
    <mergeCell ref="R105:R107"/>
    <mergeCell ref="S105:S107"/>
    <mergeCell ref="T105:T107"/>
    <mergeCell ref="I105:I107"/>
    <mergeCell ref="J105:J107"/>
    <mergeCell ref="K105:K107"/>
    <mergeCell ref="L105:L107"/>
    <mergeCell ref="M105:M107"/>
    <mergeCell ref="N105:N107"/>
    <mergeCell ref="U102:U104"/>
    <mergeCell ref="V102:V104"/>
    <mergeCell ref="A102:A104"/>
    <mergeCell ref="A105:A107"/>
    <mergeCell ref="T102:T104"/>
    <mergeCell ref="I102:I104"/>
    <mergeCell ref="J102:J104"/>
    <mergeCell ref="K102:K104"/>
    <mergeCell ref="L102:L104"/>
    <mergeCell ref="M102:M104"/>
    <mergeCell ref="N102:N104"/>
    <mergeCell ref="U105:U107"/>
    <mergeCell ref="V105:V107"/>
    <mergeCell ref="B105:B107"/>
    <mergeCell ref="C105:C107"/>
    <mergeCell ref="D105:D107"/>
    <mergeCell ref="E105:E107"/>
    <mergeCell ref="F105:F107"/>
    <mergeCell ref="G105:G107"/>
    <mergeCell ref="H105:H107"/>
    <mergeCell ref="O102:O104"/>
    <mergeCell ref="P102:P104"/>
    <mergeCell ref="F102:F104"/>
    <mergeCell ref="V99:V101"/>
    <mergeCell ref="W99:W101"/>
    <mergeCell ref="B102:B104"/>
    <mergeCell ref="C102:C104"/>
    <mergeCell ref="D102:D104"/>
    <mergeCell ref="E102:E104"/>
    <mergeCell ref="G102:G104"/>
    <mergeCell ref="H102:H104"/>
    <mergeCell ref="N99:N101"/>
    <mergeCell ref="O99:O101"/>
    <mergeCell ref="P99:P101"/>
    <mergeCell ref="Q99:Q101"/>
    <mergeCell ref="R99:R101"/>
    <mergeCell ref="S99:S101"/>
    <mergeCell ref="H99:H101"/>
    <mergeCell ref="I99:I101"/>
    <mergeCell ref="J99:J101"/>
    <mergeCell ref="K99:K101"/>
    <mergeCell ref="L99:L101"/>
    <mergeCell ref="M99:M101"/>
    <mergeCell ref="W102:W104"/>
    <mergeCell ref="Q102:Q104"/>
    <mergeCell ref="R102:R104"/>
    <mergeCell ref="S102:S104"/>
    <mergeCell ref="T96:T98"/>
    <mergeCell ref="U96:U98"/>
    <mergeCell ref="V96:V98"/>
    <mergeCell ref="W96:W98"/>
    <mergeCell ref="B99:B101"/>
    <mergeCell ref="C99:C101"/>
    <mergeCell ref="D99:D101"/>
    <mergeCell ref="E99:E101"/>
    <mergeCell ref="F99:F101"/>
    <mergeCell ref="G99:G101"/>
    <mergeCell ref="N96:N98"/>
    <mergeCell ref="O96:O98"/>
    <mergeCell ref="P96:P98"/>
    <mergeCell ref="Q96:Q98"/>
    <mergeCell ref="R96:R98"/>
    <mergeCell ref="S96:S98"/>
    <mergeCell ref="H96:H98"/>
    <mergeCell ref="I96:I98"/>
    <mergeCell ref="J96:J98"/>
    <mergeCell ref="K96:K98"/>
    <mergeCell ref="L96:L98"/>
    <mergeCell ref="M96:M98"/>
    <mergeCell ref="T99:T101"/>
    <mergeCell ref="U99:U101"/>
    <mergeCell ref="Q93:Q95"/>
    <mergeCell ref="R93:R95"/>
    <mergeCell ref="S93:S95"/>
    <mergeCell ref="H93:H95"/>
    <mergeCell ref="I93:I95"/>
    <mergeCell ref="J93:J95"/>
    <mergeCell ref="K93:K95"/>
    <mergeCell ref="L93:L95"/>
    <mergeCell ref="M93:M95"/>
    <mergeCell ref="G96:G98"/>
    <mergeCell ref="N93:N95"/>
    <mergeCell ref="O93:O95"/>
    <mergeCell ref="P93:P95"/>
    <mergeCell ref="V90:V92"/>
    <mergeCell ref="W90:W92"/>
    <mergeCell ref="B93:B95"/>
    <mergeCell ref="C93:C95"/>
    <mergeCell ref="D93:D95"/>
    <mergeCell ref="E93:E95"/>
    <mergeCell ref="F93:F95"/>
    <mergeCell ref="G93:G95"/>
    <mergeCell ref="N90:N92"/>
    <mergeCell ref="O90:O92"/>
    <mergeCell ref="P90:P92"/>
    <mergeCell ref="Q90:Q92"/>
    <mergeCell ref="R90:R92"/>
    <mergeCell ref="S90:S92"/>
    <mergeCell ref="H90:H92"/>
    <mergeCell ref="I90:I92"/>
    <mergeCell ref="J90:J92"/>
    <mergeCell ref="K90:K92"/>
    <mergeCell ref="L90:L92"/>
    <mergeCell ref="M90:M92"/>
    <mergeCell ref="T93:T95"/>
    <mergeCell ref="U93:U95"/>
    <mergeCell ref="V93:V95"/>
    <mergeCell ref="W93:W95"/>
    <mergeCell ref="T87:T89"/>
    <mergeCell ref="U87:U89"/>
    <mergeCell ref="V87:V89"/>
    <mergeCell ref="W87:W89"/>
    <mergeCell ref="B90:B92"/>
    <mergeCell ref="C90:C92"/>
    <mergeCell ref="D90:D92"/>
    <mergeCell ref="E90:E92"/>
    <mergeCell ref="F90:F92"/>
    <mergeCell ref="G90:G92"/>
    <mergeCell ref="N87:N89"/>
    <mergeCell ref="O87:O89"/>
    <mergeCell ref="P87:P89"/>
    <mergeCell ref="Q87:Q89"/>
    <mergeCell ref="R87:R89"/>
    <mergeCell ref="S87:S89"/>
    <mergeCell ref="H87:H89"/>
    <mergeCell ref="I87:I89"/>
    <mergeCell ref="J87:J89"/>
    <mergeCell ref="K87:K89"/>
    <mergeCell ref="L87:L89"/>
    <mergeCell ref="M87:M89"/>
    <mergeCell ref="T90:T92"/>
    <mergeCell ref="U90:U92"/>
    <mergeCell ref="Q84:Q86"/>
    <mergeCell ref="R84:R86"/>
    <mergeCell ref="S84:S86"/>
    <mergeCell ref="H84:H86"/>
    <mergeCell ref="I84:I86"/>
    <mergeCell ref="J84:J86"/>
    <mergeCell ref="K84:K86"/>
    <mergeCell ref="L84:L86"/>
    <mergeCell ref="M84:M86"/>
    <mergeCell ref="T84:T86"/>
    <mergeCell ref="U84:U86"/>
    <mergeCell ref="G87:G89"/>
    <mergeCell ref="N84:N86"/>
    <mergeCell ref="O84:O86"/>
    <mergeCell ref="P84:P86"/>
    <mergeCell ref="V81:V83"/>
    <mergeCell ref="W81:W83"/>
    <mergeCell ref="B84:B86"/>
    <mergeCell ref="C84:C86"/>
    <mergeCell ref="D84:D86"/>
    <mergeCell ref="E84:E86"/>
    <mergeCell ref="F84:F86"/>
    <mergeCell ref="G84:G86"/>
    <mergeCell ref="N81:N83"/>
    <mergeCell ref="O81:O83"/>
    <mergeCell ref="P81:P83"/>
    <mergeCell ref="Q81:Q83"/>
    <mergeCell ref="R81:R83"/>
    <mergeCell ref="S81:S83"/>
    <mergeCell ref="H81:H83"/>
    <mergeCell ref="I81:I83"/>
    <mergeCell ref="J81:J83"/>
    <mergeCell ref="K81:K83"/>
    <mergeCell ref="L81:L83"/>
    <mergeCell ref="M81:M83"/>
    <mergeCell ref="V84:V86"/>
    <mergeCell ref="W84:W86"/>
    <mergeCell ref="T78:T80"/>
    <mergeCell ref="U78:U80"/>
    <mergeCell ref="V78:V80"/>
    <mergeCell ref="W78:W80"/>
    <mergeCell ref="B81:B83"/>
    <mergeCell ref="C81:C83"/>
    <mergeCell ref="D81:D83"/>
    <mergeCell ref="E81:E83"/>
    <mergeCell ref="F81:F83"/>
    <mergeCell ref="G81:G83"/>
    <mergeCell ref="N78:N80"/>
    <mergeCell ref="O78:O80"/>
    <mergeCell ref="P78:P80"/>
    <mergeCell ref="Q78:Q80"/>
    <mergeCell ref="R78:R80"/>
    <mergeCell ref="S78:S80"/>
    <mergeCell ref="H78:H80"/>
    <mergeCell ref="I78:I80"/>
    <mergeCell ref="J78:J80"/>
    <mergeCell ref="K78:K80"/>
    <mergeCell ref="L78:L80"/>
    <mergeCell ref="M78:M80"/>
    <mergeCell ref="N75:N77"/>
    <mergeCell ref="O75:O77"/>
    <mergeCell ref="P75:P77"/>
    <mergeCell ref="H75:H77"/>
    <mergeCell ref="I75:I77"/>
    <mergeCell ref="J75:J77"/>
    <mergeCell ref="K75:K77"/>
    <mergeCell ref="L75:L77"/>
    <mergeCell ref="M75:M77"/>
    <mergeCell ref="T81:T83"/>
    <mergeCell ref="U81:U83"/>
    <mergeCell ref="T75:T77"/>
    <mergeCell ref="U75:U77"/>
    <mergeCell ref="B72:B74"/>
    <mergeCell ref="C72:C74"/>
    <mergeCell ref="D72:D74"/>
    <mergeCell ref="E72:E74"/>
    <mergeCell ref="G72:G74"/>
    <mergeCell ref="H72:H74"/>
    <mergeCell ref="I72:I74"/>
    <mergeCell ref="J72:J74"/>
    <mergeCell ref="K72:K74"/>
    <mergeCell ref="F72:F74"/>
    <mergeCell ref="B75:B77"/>
    <mergeCell ref="C75:C77"/>
    <mergeCell ref="G75:G77"/>
    <mergeCell ref="L72:L74"/>
    <mergeCell ref="M72:M74"/>
    <mergeCell ref="N72:N74"/>
    <mergeCell ref="O72:O74"/>
    <mergeCell ref="P72:P74"/>
    <mergeCell ref="Q72:Q74"/>
    <mergeCell ref="G78:G80"/>
    <mergeCell ref="V75:V77"/>
    <mergeCell ref="W75:W77"/>
    <mergeCell ref="Q75:Q77"/>
    <mergeCell ref="R75:R77"/>
    <mergeCell ref="S75:S77"/>
    <mergeCell ref="W69:W71"/>
    <mergeCell ref="Q69:Q71"/>
    <mergeCell ref="R69:R71"/>
    <mergeCell ref="S69:S71"/>
    <mergeCell ref="T69:T71"/>
    <mergeCell ref="U69:U71"/>
    <mergeCell ref="V69:V71"/>
    <mergeCell ref="V72:V74"/>
    <mergeCell ref="W72:W74"/>
    <mergeCell ref="R72:R74"/>
    <mergeCell ref="S72:S74"/>
    <mergeCell ref="T72:T74"/>
    <mergeCell ref="U72:U74"/>
    <mergeCell ref="U66:U68"/>
    <mergeCell ref="J66:J68"/>
    <mergeCell ref="K66:K68"/>
    <mergeCell ref="L66:L68"/>
    <mergeCell ref="M66:M68"/>
    <mergeCell ref="N66:N68"/>
    <mergeCell ref="O66:O68"/>
    <mergeCell ref="Q66:Q68"/>
    <mergeCell ref="R66:R68"/>
    <mergeCell ref="S66:S68"/>
    <mergeCell ref="T66:T68"/>
    <mergeCell ref="B69:B71"/>
    <mergeCell ref="C69:C71"/>
    <mergeCell ref="D69:D71"/>
    <mergeCell ref="E69:E71"/>
    <mergeCell ref="G69:G71"/>
    <mergeCell ref="H69:H71"/>
    <mergeCell ref="I69:I71"/>
    <mergeCell ref="J69:J71"/>
    <mergeCell ref="P66:P68"/>
    <mergeCell ref="F66:F68"/>
    <mergeCell ref="N69:N71"/>
    <mergeCell ref="O69:O71"/>
    <mergeCell ref="P69:P71"/>
    <mergeCell ref="F69:F71"/>
    <mergeCell ref="K69:K71"/>
    <mergeCell ref="L69:L71"/>
    <mergeCell ref="M69:M71"/>
    <mergeCell ref="S64:S65"/>
    <mergeCell ref="T64:T65"/>
    <mergeCell ref="U64:W64"/>
    <mergeCell ref="B66:B68"/>
    <mergeCell ref="C66:C68"/>
    <mergeCell ref="D66:D68"/>
    <mergeCell ref="E66:E68"/>
    <mergeCell ref="G66:G68"/>
    <mergeCell ref="H66:H68"/>
    <mergeCell ref="I66:I68"/>
    <mergeCell ref="M64:M65"/>
    <mergeCell ref="N64:N65"/>
    <mergeCell ref="O64:O65"/>
    <mergeCell ref="P64:P65"/>
    <mergeCell ref="Q64:Q65"/>
    <mergeCell ref="R64:R65"/>
    <mergeCell ref="G64:G65"/>
    <mergeCell ref="H64:H65"/>
    <mergeCell ref="I64:I65"/>
    <mergeCell ref="J64:J65"/>
    <mergeCell ref="K64:K65"/>
    <mergeCell ref="L64:L65"/>
    <mergeCell ref="V66:V68"/>
    <mergeCell ref="W66:W68"/>
    <mergeCell ref="A56:N56"/>
    <mergeCell ref="A57:Q57"/>
    <mergeCell ref="A58:N58"/>
    <mergeCell ref="A63:O63"/>
    <mergeCell ref="A64:A65"/>
    <mergeCell ref="B64:B65"/>
    <mergeCell ref="C64:C65"/>
    <mergeCell ref="D64:D65"/>
    <mergeCell ref="E64:E65"/>
    <mergeCell ref="F64:F65"/>
    <mergeCell ref="F48:S48"/>
    <mergeCell ref="A50:N50"/>
    <mergeCell ref="A51:N51"/>
    <mergeCell ref="A52:N52"/>
    <mergeCell ref="A53:N53"/>
    <mergeCell ref="A54:N54"/>
    <mergeCell ref="S19:S20"/>
    <mergeCell ref="T19:T20"/>
    <mergeCell ref="U19:W19"/>
    <mergeCell ref="A42:W43"/>
    <mergeCell ref="F46:S46"/>
    <mergeCell ref="F47:S47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  <mergeCell ref="F1:S1"/>
    <mergeCell ref="F2:S2"/>
    <mergeCell ref="F3:S3"/>
    <mergeCell ref="A5:N5"/>
    <mergeCell ref="A6:N6"/>
    <mergeCell ref="A7:N7"/>
    <mergeCell ref="A19:A20"/>
    <mergeCell ref="B19:B20"/>
    <mergeCell ref="C19:C20"/>
    <mergeCell ref="D19:D20"/>
    <mergeCell ref="E19:E20"/>
    <mergeCell ref="F19:F20"/>
    <mergeCell ref="A8:N8"/>
    <mergeCell ref="A9:N9"/>
    <mergeCell ref="A11:N11"/>
    <mergeCell ref="A12:Q12"/>
    <mergeCell ref="A13:N13"/>
    <mergeCell ref="A18:O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opLeftCell="D46" workbookViewId="0">
      <selection activeCell="A21" sqref="A21:W46"/>
    </sheetView>
  </sheetViews>
  <sheetFormatPr defaultRowHeight="15" x14ac:dyDescent="0.25"/>
  <sheetData>
    <row r="1" spans="1:21" ht="15.75" x14ac:dyDescent="0.3">
      <c r="F1" s="394" t="s">
        <v>0</v>
      </c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21" ht="15.75" x14ac:dyDescent="0.3">
      <c r="F2" s="394" t="s">
        <v>1</v>
      </c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</row>
    <row r="3" spans="1:21" ht="15.75" x14ac:dyDescent="0.3">
      <c r="F3" s="395" t="s">
        <v>2</v>
      </c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</row>
    <row r="5" spans="1:21" x14ac:dyDescent="0.25">
      <c r="A5" s="429" t="s">
        <v>826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36"/>
      <c r="P5" s="36"/>
    </row>
    <row r="6" spans="1:21" x14ac:dyDescent="0.25">
      <c r="A6" s="429" t="s">
        <v>827</v>
      </c>
      <c r="B6" s="429"/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Q6" s="37"/>
      <c r="R6" s="37"/>
      <c r="S6" s="37"/>
      <c r="T6" s="37"/>
      <c r="U6" s="37"/>
    </row>
    <row r="7" spans="1:21" x14ac:dyDescent="0.25">
      <c r="A7" s="429" t="s">
        <v>5</v>
      </c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Q7" s="37"/>
      <c r="R7" s="37"/>
      <c r="S7" s="37"/>
      <c r="T7" s="37"/>
      <c r="U7" s="37"/>
    </row>
    <row r="8" spans="1:21" x14ac:dyDescent="0.25">
      <c r="A8" s="429" t="s">
        <v>828</v>
      </c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Q8" s="37"/>
      <c r="R8" s="37"/>
      <c r="S8" s="37"/>
      <c r="T8" s="37"/>
      <c r="U8" s="37"/>
    </row>
    <row r="9" spans="1:21" x14ac:dyDescent="0.25">
      <c r="A9" s="443" t="s">
        <v>829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429"/>
      <c r="N9" s="429"/>
      <c r="Q9" s="37"/>
      <c r="R9" s="37"/>
      <c r="S9" s="37"/>
      <c r="T9" s="37"/>
      <c r="U9" s="37"/>
    </row>
    <row r="11" spans="1:21" x14ac:dyDescent="0.25">
      <c r="A11" s="390" t="s">
        <v>830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182"/>
      <c r="P11" s="182"/>
      <c r="Q11" s="182"/>
    </row>
    <row r="12" spans="1:21" x14ac:dyDescent="0.25">
      <c r="A12" s="392" t="s">
        <v>831</v>
      </c>
      <c r="B12" s="393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</row>
    <row r="13" spans="1:21" x14ac:dyDescent="0.25">
      <c r="A13" s="372" t="s">
        <v>832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5"/>
      <c r="P13" s="5"/>
      <c r="Q13" s="5"/>
    </row>
    <row r="18" spans="1:23" x14ac:dyDescent="0.25">
      <c r="A18" s="429" t="s">
        <v>11</v>
      </c>
      <c r="B18" s="429"/>
      <c r="C18" s="429"/>
      <c r="D18" s="429"/>
      <c r="E18" s="429"/>
      <c r="F18" s="429"/>
      <c r="G18" s="429"/>
      <c r="H18" s="429"/>
      <c r="I18" s="429"/>
      <c r="J18" s="429"/>
      <c r="K18" s="429"/>
      <c r="L18" s="429"/>
      <c r="M18" s="429"/>
      <c r="N18" s="429"/>
      <c r="O18" s="429"/>
    </row>
    <row r="19" spans="1:23" x14ac:dyDescent="0.25">
      <c r="A19" s="357" t="s">
        <v>12</v>
      </c>
      <c r="B19" s="358" t="s">
        <v>13</v>
      </c>
      <c r="C19" s="355" t="s">
        <v>14</v>
      </c>
      <c r="D19" s="358" t="s">
        <v>15</v>
      </c>
      <c r="E19" s="358" t="s">
        <v>16</v>
      </c>
      <c r="F19" s="358" t="s">
        <v>17</v>
      </c>
      <c r="G19" s="358" t="s">
        <v>18</v>
      </c>
      <c r="H19" s="353" t="s">
        <v>19</v>
      </c>
      <c r="I19" s="353" t="s">
        <v>20</v>
      </c>
      <c r="J19" s="353" t="s">
        <v>21</v>
      </c>
      <c r="K19" s="353" t="s">
        <v>22</v>
      </c>
      <c r="L19" s="355" t="s">
        <v>23</v>
      </c>
      <c r="M19" s="355" t="s">
        <v>24</v>
      </c>
      <c r="N19" s="358" t="s">
        <v>25</v>
      </c>
      <c r="O19" s="358" t="s">
        <v>26</v>
      </c>
      <c r="P19" s="358" t="s">
        <v>27</v>
      </c>
      <c r="Q19" s="358" t="s">
        <v>28</v>
      </c>
      <c r="R19" s="358" t="s">
        <v>29</v>
      </c>
      <c r="S19" s="352" t="s">
        <v>30</v>
      </c>
      <c r="T19" s="358" t="s">
        <v>31</v>
      </c>
      <c r="U19" s="358" t="s">
        <v>32</v>
      </c>
      <c r="V19" s="358"/>
      <c r="W19" s="358"/>
    </row>
    <row r="20" spans="1:23" ht="24" x14ac:dyDescent="0.25">
      <c r="A20" s="357"/>
      <c r="B20" s="358"/>
      <c r="C20" s="356"/>
      <c r="D20" s="358"/>
      <c r="E20" s="358"/>
      <c r="F20" s="358"/>
      <c r="G20" s="358"/>
      <c r="H20" s="354"/>
      <c r="I20" s="354"/>
      <c r="J20" s="354"/>
      <c r="K20" s="354"/>
      <c r="L20" s="356"/>
      <c r="M20" s="356"/>
      <c r="N20" s="358"/>
      <c r="O20" s="358"/>
      <c r="P20" s="358"/>
      <c r="Q20" s="358"/>
      <c r="R20" s="358"/>
      <c r="S20" s="352"/>
      <c r="T20" s="358"/>
      <c r="U20" s="183" t="s">
        <v>33</v>
      </c>
      <c r="V20" s="183" t="s">
        <v>34</v>
      </c>
      <c r="W20" s="183" t="s">
        <v>35</v>
      </c>
    </row>
    <row r="21" spans="1:23" ht="36" x14ac:dyDescent="0.25">
      <c r="A21" s="187" t="s">
        <v>833</v>
      </c>
      <c r="B21" s="183" t="s">
        <v>834</v>
      </c>
      <c r="C21" s="184">
        <v>1</v>
      </c>
      <c r="D21" s="183">
        <v>7</v>
      </c>
      <c r="E21" s="183">
        <v>7</v>
      </c>
      <c r="F21" s="183" t="s">
        <v>38</v>
      </c>
      <c r="G21" s="183">
        <v>95</v>
      </c>
      <c r="H21" s="186">
        <v>7</v>
      </c>
      <c r="I21" s="186"/>
      <c r="J21" s="186"/>
      <c r="K21" s="186"/>
      <c r="L21" s="184">
        <v>3</v>
      </c>
      <c r="M21" s="184">
        <v>8713</v>
      </c>
      <c r="N21" s="183">
        <f>(M21*100)/1000000*0.86</f>
        <v>0.74931799999999993</v>
      </c>
      <c r="O21" s="183"/>
      <c r="P21">
        <v>150456</v>
      </c>
      <c r="Q21" s="183">
        <v>132658</v>
      </c>
      <c r="R21" s="183">
        <v>14400</v>
      </c>
      <c r="S21" s="185"/>
      <c r="T21" s="183" t="s">
        <v>146</v>
      </c>
      <c r="U21" s="183"/>
      <c r="V21" s="183"/>
      <c r="W21" s="183"/>
    </row>
    <row r="22" spans="1:23" ht="48" x14ac:dyDescent="0.25">
      <c r="A22" s="187" t="s">
        <v>835</v>
      </c>
      <c r="B22" s="183" t="s">
        <v>836</v>
      </c>
      <c r="C22" s="184">
        <v>0.1</v>
      </c>
      <c r="D22" s="183">
        <v>2</v>
      </c>
      <c r="E22" s="183">
        <v>2</v>
      </c>
      <c r="F22" s="183" t="s">
        <v>38</v>
      </c>
      <c r="G22" s="183">
        <v>95</v>
      </c>
      <c r="H22" s="186"/>
      <c r="I22" s="186">
        <v>2</v>
      </c>
      <c r="J22" s="186"/>
      <c r="K22" s="186"/>
      <c r="L22" s="184">
        <v>1</v>
      </c>
      <c r="M22" s="184">
        <v>1441</v>
      </c>
      <c r="N22" s="183">
        <f t="shared" ref="N22:N46" si="0">(M22*100)/1000000*0.86</f>
        <v>0.12392600000000001</v>
      </c>
      <c r="O22" s="183"/>
      <c r="P22" s="183">
        <v>32148</v>
      </c>
      <c r="Q22" s="183">
        <v>30987</v>
      </c>
      <c r="R22" s="183">
        <v>31136</v>
      </c>
      <c r="S22" s="185"/>
      <c r="T22" s="183" t="s">
        <v>146</v>
      </c>
      <c r="U22" s="183"/>
      <c r="V22" s="183"/>
      <c r="W22" s="183"/>
    </row>
    <row r="23" spans="1:23" ht="75" x14ac:dyDescent="0.25">
      <c r="A23" s="70" t="s">
        <v>837</v>
      </c>
      <c r="B23" s="71" t="s">
        <v>838</v>
      </c>
      <c r="C23" s="71">
        <v>0.16</v>
      </c>
      <c r="D23" s="71">
        <v>2</v>
      </c>
      <c r="E23" s="71">
        <v>2</v>
      </c>
      <c r="F23" s="71" t="s">
        <v>38</v>
      </c>
      <c r="G23" s="71">
        <v>95</v>
      </c>
      <c r="H23" s="71"/>
      <c r="I23" s="71"/>
      <c r="J23" s="71">
        <v>2</v>
      </c>
      <c r="K23" s="71"/>
      <c r="L23" s="71">
        <v>1</v>
      </c>
      <c r="M23" s="71">
        <v>2600</v>
      </c>
      <c r="N23" s="183">
        <f t="shared" si="0"/>
        <v>0.22359999999999999</v>
      </c>
      <c r="O23" s="71"/>
      <c r="P23" s="71">
        <v>60453</v>
      </c>
      <c r="Q23" s="71">
        <v>5986</v>
      </c>
      <c r="R23" s="71">
        <v>60210</v>
      </c>
      <c r="S23" s="71"/>
      <c r="T23" s="183" t="s">
        <v>146</v>
      </c>
      <c r="U23" s="71">
        <v>2</v>
      </c>
      <c r="V23" s="71"/>
      <c r="W23" s="71"/>
    </row>
    <row r="24" spans="1:23" ht="75" x14ac:dyDescent="0.25">
      <c r="A24" s="70" t="s">
        <v>839</v>
      </c>
      <c r="B24" s="71" t="s">
        <v>840</v>
      </c>
      <c r="C24" s="71">
        <v>0.2</v>
      </c>
      <c r="D24" s="71">
        <v>3</v>
      </c>
      <c r="E24" s="71">
        <v>3</v>
      </c>
      <c r="F24" s="71" t="s">
        <v>38</v>
      </c>
      <c r="G24" s="71">
        <v>95</v>
      </c>
      <c r="H24" s="71"/>
      <c r="I24" s="71"/>
      <c r="J24" s="71"/>
      <c r="K24" s="71">
        <v>3</v>
      </c>
      <c r="L24" s="71">
        <v>1</v>
      </c>
      <c r="M24" s="71">
        <v>2184</v>
      </c>
      <c r="N24" s="183">
        <f t="shared" si="0"/>
        <v>0.18782400000000002</v>
      </c>
      <c r="O24" s="71"/>
      <c r="P24" s="71">
        <v>26214</v>
      </c>
      <c r="Q24" s="71">
        <v>23658</v>
      </c>
      <c r="R24" s="71">
        <v>25974</v>
      </c>
      <c r="S24" s="71"/>
      <c r="T24" s="183" t="s">
        <v>146</v>
      </c>
      <c r="U24" s="71">
        <v>3</v>
      </c>
      <c r="V24" s="71"/>
      <c r="W24" s="71"/>
    </row>
    <row r="25" spans="1:23" ht="45" x14ac:dyDescent="0.25">
      <c r="A25" s="190" t="s">
        <v>841</v>
      </c>
      <c r="B25" s="87" t="s">
        <v>842</v>
      </c>
      <c r="C25" s="87">
        <v>0.16</v>
      </c>
      <c r="D25" s="87">
        <v>2</v>
      </c>
      <c r="E25" s="87">
        <v>2</v>
      </c>
      <c r="F25" s="87" t="s">
        <v>38</v>
      </c>
      <c r="G25" s="87">
        <v>95</v>
      </c>
      <c r="H25" s="87"/>
      <c r="I25" s="87"/>
      <c r="J25" s="87">
        <v>2</v>
      </c>
      <c r="K25" s="87"/>
      <c r="L25" s="87">
        <v>1</v>
      </c>
      <c r="M25" s="87">
        <v>3500</v>
      </c>
      <c r="N25" s="183">
        <f t="shared" si="0"/>
        <v>0.30099999999999999</v>
      </c>
      <c r="O25" s="87"/>
      <c r="P25" s="87">
        <v>60687</v>
      </c>
      <c r="Q25" s="87">
        <v>59687</v>
      </c>
      <c r="R25" s="87">
        <v>60358</v>
      </c>
      <c r="S25" s="87"/>
      <c r="T25" s="183" t="s">
        <v>146</v>
      </c>
      <c r="U25" s="87">
        <v>2</v>
      </c>
      <c r="V25" s="87"/>
      <c r="W25" s="87"/>
    </row>
    <row r="26" spans="1:23" ht="48" x14ac:dyDescent="0.25">
      <c r="A26" s="190" t="s">
        <v>843</v>
      </c>
      <c r="B26" s="183" t="s">
        <v>836</v>
      </c>
      <c r="C26" s="87">
        <v>0.2</v>
      </c>
      <c r="D26" s="87">
        <v>3</v>
      </c>
      <c r="E26" s="87">
        <v>3</v>
      </c>
      <c r="F26" s="87" t="s">
        <v>38</v>
      </c>
      <c r="G26" s="87">
        <v>95</v>
      </c>
      <c r="H26" s="87"/>
      <c r="I26" s="87"/>
      <c r="J26" s="87">
        <v>3</v>
      </c>
      <c r="K26" s="87"/>
      <c r="L26" s="87">
        <v>1</v>
      </c>
      <c r="M26" s="87">
        <v>3000</v>
      </c>
      <c r="N26" s="183">
        <f t="shared" si="0"/>
        <v>0.25800000000000001</v>
      </c>
      <c r="O26" s="87"/>
      <c r="P26" s="87">
        <v>40987</v>
      </c>
      <c r="Q26" s="87">
        <v>38560</v>
      </c>
      <c r="R26" s="87">
        <v>40366</v>
      </c>
      <c r="S26" s="87"/>
      <c r="T26" s="183" t="s">
        <v>146</v>
      </c>
      <c r="U26" s="87">
        <v>3</v>
      </c>
      <c r="V26" s="87"/>
      <c r="W26" s="87"/>
    </row>
    <row r="27" spans="1:23" ht="45" x14ac:dyDescent="0.25">
      <c r="A27" s="190" t="s">
        <v>844</v>
      </c>
      <c r="B27" s="87" t="s">
        <v>845</v>
      </c>
      <c r="C27" s="87">
        <v>0.12</v>
      </c>
      <c r="D27" s="87">
        <v>3</v>
      </c>
      <c r="E27" s="87">
        <v>3</v>
      </c>
      <c r="F27" s="87" t="s">
        <v>38</v>
      </c>
      <c r="G27" s="87">
        <v>95</v>
      </c>
      <c r="H27" s="87"/>
      <c r="I27" s="87">
        <v>3</v>
      </c>
      <c r="J27" s="87"/>
      <c r="K27" s="87"/>
      <c r="L27" s="87">
        <v>1</v>
      </c>
      <c r="M27" s="87">
        <v>2016</v>
      </c>
      <c r="N27" s="183">
        <f t="shared" si="0"/>
        <v>0.173376</v>
      </c>
      <c r="O27" s="87"/>
      <c r="P27" s="87">
        <v>36985</v>
      </c>
      <c r="Q27" s="87">
        <v>35254</v>
      </c>
      <c r="R27" s="87">
        <v>36346</v>
      </c>
      <c r="S27" s="87"/>
      <c r="T27" s="183" t="s">
        <v>146</v>
      </c>
      <c r="U27" s="87"/>
      <c r="V27" s="87"/>
      <c r="W27" s="87"/>
    </row>
    <row r="28" spans="1:23" ht="60" x14ac:dyDescent="0.25">
      <c r="A28" s="190" t="s">
        <v>846</v>
      </c>
      <c r="B28" s="87" t="s">
        <v>847</v>
      </c>
      <c r="C28" s="87">
        <v>0.16</v>
      </c>
      <c r="D28" s="87">
        <v>2</v>
      </c>
      <c r="E28" s="87">
        <v>2</v>
      </c>
      <c r="F28" s="87" t="s">
        <v>38</v>
      </c>
      <c r="G28" s="87">
        <v>95</v>
      </c>
      <c r="H28" s="87"/>
      <c r="I28" s="87">
        <v>2</v>
      </c>
      <c r="J28" s="87"/>
      <c r="K28" s="87"/>
      <c r="L28" s="87">
        <v>1</v>
      </c>
      <c r="M28" s="87">
        <v>2200</v>
      </c>
      <c r="N28" s="183">
        <f t="shared" si="0"/>
        <v>0.18920000000000001</v>
      </c>
      <c r="O28" s="87"/>
      <c r="P28" s="87">
        <v>35100</v>
      </c>
      <c r="Q28" s="87">
        <v>33987</v>
      </c>
      <c r="R28" s="87">
        <v>34654</v>
      </c>
      <c r="S28" s="87"/>
      <c r="T28" s="183" t="s">
        <v>146</v>
      </c>
      <c r="U28" s="87"/>
      <c r="V28" s="87"/>
      <c r="W28" s="87"/>
    </row>
    <row r="29" spans="1:23" ht="45" x14ac:dyDescent="0.25">
      <c r="A29" s="190" t="s">
        <v>848</v>
      </c>
      <c r="B29" s="87" t="s">
        <v>849</v>
      </c>
      <c r="C29" s="87">
        <v>0.08</v>
      </c>
      <c r="D29" s="87">
        <v>2</v>
      </c>
      <c r="E29" s="87">
        <v>2</v>
      </c>
      <c r="F29" s="87" t="s">
        <v>38</v>
      </c>
      <c r="G29" s="87">
        <v>95</v>
      </c>
      <c r="H29" s="87"/>
      <c r="I29" s="87"/>
      <c r="J29" s="87">
        <v>2</v>
      </c>
      <c r="K29" s="87"/>
      <c r="L29" s="87">
        <v>1</v>
      </c>
      <c r="M29" s="87">
        <v>1642</v>
      </c>
      <c r="N29" s="183">
        <f t="shared" si="0"/>
        <v>0.141212</v>
      </c>
      <c r="O29" s="87"/>
      <c r="P29" s="87">
        <v>24963</v>
      </c>
      <c r="Q29" s="87">
        <v>23658</v>
      </c>
      <c r="R29" s="87">
        <v>24488</v>
      </c>
      <c r="S29" s="87"/>
      <c r="T29" s="183" t="s">
        <v>146</v>
      </c>
      <c r="U29" s="87"/>
      <c r="V29" s="87"/>
      <c r="W29" s="87"/>
    </row>
    <row r="30" spans="1:23" ht="45" x14ac:dyDescent="0.25">
      <c r="A30" s="190" t="s">
        <v>850</v>
      </c>
      <c r="B30" s="87" t="s">
        <v>521</v>
      </c>
      <c r="C30" s="87">
        <v>0.12</v>
      </c>
      <c r="D30" s="87">
        <v>2</v>
      </c>
      <c r="E30" s="87">
        <v>2</v>
      </c>
      <c r="F30" s="87" t="s">
        <v>38</v>
      </c>
      <c r="G30" s="87">
        <v>95</v>
      </c>
      <c r="H30" s="87"/>
      <c r="I30" s="87">
        <v>2</v>
      </c>
      <c r="J30" s="87"/>
      <c r="K30" s="87"/>
      <c r="L30" s="87">
        <v>1</v>
      </c>
      <c r="M30" s="87">
        <v>1435</v>
      </c>
      <c r="N30" s="183">
        <f t="shared" si="0"/>
        <v>0.12340999999999999</v>
      </c>
      <c r="O30" s="87"/>
      <c r="P30" s="87">
        <v>25000</v>
      </c>
      <c r="Q30" s="87">
        <v>23566</v>
      </c>
      <c r="R30" s="87">
        <v>24550</v>
      </c>
      <c r="S30" s="87"/>
      <c r="T30" s="183" t="s">
        <v>146</v>
      </c>
      <c r="U30" s="87"/>
      <c r="V30" s="87"/>
      <c r="W30" s="87"/>
    </row>
    <row r="31" spans="1:23" ht="45" x14ac:dyDescent="0.25">
      <c r="A31" s="190" t="s">
        <v>851</v>
      </c>
      <c r="B31" s="87" t="s">
        <v>852</v>
      </c>
      <c r="C31" s="87">
        <v>0.12</v>
      </c>
      <c r="D31" s="87">
        <v>2</v>
      </c>
      <c r="E31" s="87">
        <v>2</v>
      </c>
      <c r="F31" s="87" t="s">
        <v>42</v>
      </c>
      <c r="G31" s="87">
        <v>50</v>
      </c>
      <c r="H31" s="87">
        <v>2</v>
      </c>
      <c r="I31" s="87"/>
      <c r="J31" s="87"/>
      <c r="K31" s="87"/>
      <c r="L31" s="87">
        <v>1</v>
      </c>
      <c r="M31" s="87">
        <v>1200</v>
      </c>
      <c r="N31" s="183">
        <f t="shared" si="0"/>
        <v>0.1032</v>
      </c>
      <c r="O31" s="87"/>
      <c r="P31" s="87">
        <v>65</v>
      </c>
      <c r="Q31" s="87">
        <v>55</v>
      </c>
      <c r="R31" s="87">
        <v>60</v>
      </c>
      <c r="S31" s="87"/>
      <c r="T31" s="183" t="s">
        <v>146</v>
      </c>
      <c r="U31" s="87"/>
      <c r="V31" s="87"/>
      <c r="W31" s="87"/>
    </row>
    <row r="32" spans="1:23" ht="45" x14ac:dyDescent="0.25">
      <c r="A32" s="190" t="s">
        <v>853</v>
      </c>
      <c r="B32" s="87" t="s">
        <v>854</v>
      </c>
      <c r="C32" s="87">
        <v>0.08</v>
      </c>
      <c r="D32" s="87">
        <v>2</v>
      </c>
      <c r="E32" s="87">
        <v>2</v>
      </c>
      <c r="F32" s="87" t="s">
        <v>38</v>
      </c>
      <c r="G32" s="87">
        <v>95</v>
      </c>
      <c r="H32" s="87"/>
      <c r="I32" s="87"/>
      <c r="J32" s="87">
        <v>2</v>
      </c>
      <c r="K32" s="87"/>
      <c r="L32" s="87">
        <v>1</v>
      </c>
      <c r="M32" s="87">
        <v>1240</v>
      </c>
      <c r="N32" s="183">
        <f t="shared" si="0"/>
        <v>0.10664</v>
      </c>
      <c r="O32" s="87"/>
      <c r="P32" s="87">
        <v>28123</v>
      </c>
      <c r="Q32" s="87">
        <v>26897</v>
      </c>
      <c r="R32" s="87">
        <v>27824</v>
      </c>
      <c r="S32" s="87"/>
      <c r="T32" s="183" t="s">
        <v>146</v>
      </c>
      <c r="U32" s="87">
        <v>2</v>
      </c>
      <c r="V32" s="87"/>
      <c r="W32" s="87"/>
    </row>
    <row r="33" spans="1:23" ht="45" x14ac:dyDescent="0.25">
      <c r="A33" s="190" t="s">
        <v>855</v>
      </c>
      <c r="B33" s="87" t="s">
        <v>588</v>
      </c>
      <c r="C33" s="87">
        <v>0.12</v>
      </c>
      <c r="D33" s="87">
        <v>3</v>
      </c>
      <c r="E33" s="87">
        <v>3</v>
      </c>
      <c r="F33" s="87" t="s">
        <v>38</v>
      </c>
      <c r="G33" s="87">
        <v>95</v>
      </c>
      <c r="H33" s="87"/>
      <c r="I33" s="87"/>
      <c r="J33" s="87">
        <v>3</v>
      </c>
      <c r="K33" s="87"/>
      <c r="L33" s="87">
        <v>1</v>
      </c>
      <c r="M33" s="87">
        <v>1642</v>
      </c>
      <c r="N33" s="183">
        <f t="shared" si="0"/>
        <v>0.141212</v>
      </c>
      <c r="O33" s="87"/>
      <c r="P33" s="87">
        <v>28200</v>
      </c>
      <c r="Q33" s="87">
        <v>26874</v>
      </c>
      <c r="R33" s="87">
        <v>27730</v>
      </c>
      <c r="S33" s="87"/>
      <c r="T33" s="183" t="s">
        <v>146</v>
      </c>
      <c r="U33" s="87"/>
      <c r="V33" s="87"/>
      <c r="W33" s="87"/>
    </row>
    <row r="34" spans="1:23" ht="45" x14ac:dyDescent="0.25">
      <c r="A34" s="190" t="s">
        <v>856</v>
      </c>
      <c r="B34" s="87" t="s">
        <v>857</v>
      </c>
      <c r="C34" s="87">
        <v>0.08</v>
      </c>
      <c r="D34" s="87">
        <v>2</v>
      </c>
      <c r="E34" s="87">
        <v>2</v>
      </c>
      <c r="F34" s="87" t="s">
        <v>38</v>
      </c>
      <c r="G34" s="87">
        <v>95</v>
      </c>
      <c r="H34" s="87"/>
      <c r="I34" s="87">
        <v>2</v>
      </c>
      <c r="J34" s="87"/>
      <c r="K34" s="87"/>
      <c r="L34" s="87">
        <v>1</v>
      </c>
      <c r="M34" s="87">
        <v>1592</v>
      </c>
      <c r="N34" s="183">
        <f t="shared" si="0"/>
        <v>0.13691200000000001</v>
      </c>
      <c r="O34" s="87"/>
      <c r="P34" s="87">
        <v>26120</v>
      </c>
      <c r="Q34" s="87">
        <v>24987</v>
      </c>
      <c r="R34" s="87">
        <v>25592</v>
      </c>
      <c r="S34" s="87"/>
      <c r="T34" s="183" t="s">
        <v>146</v>
      </c>
      <c r="U34" s="87"/>
      <c r="V34" s="87"/>
      <c r="W34" s="87"/>
    </row>
    <row r="35" spans="1:23" ht="45" x14ac:dyDescent="0.25">
      <c r="A35" s="190" t="s">
        <v>858</v>
      </c>
      <c r="B35" s="87" t="s">
        <v>588</v>
      </c>
      <c r="C35" s="87">
        <v>0.12</v>
      </c>
      <c r="D35" s="87">
        <v>3</v>
      </c>
      <c r="E35" s="87">
        <v>3</v>
      </c>
      <c r="F35" s="87" t="s">
        <v>38</v>
      </c>
      <c r="G35" s="87">
        <v>95</v>
      </c>
      <c r="H35" s="87"/>
      <c r="I35" s="87">
        <v>3</v>
      </c>
      <c r="J35" s="87"/>
      <c r="K35" s="87"/>
      <c r="L35" s="87">
        <v>1</v>
      </c>
      <c r="M35" s="87">
        <v>761</v>
      </c>
      <c r="N35" s="183">
        <f t="shared" si="0"/>
        <v>6.5446000000000004E-2</v>
      </c>
      <c r="O35" s="87"/>
      <c r="P35" s="87">
        <v>23985</v>
      </c>
      <c r="Q35" s="87">
        <v>22974</v>
      </c>
      <c r="R35" s="87">
        <v>23257</v>
      </c>
      <c r="S35" s="87"/>
      <c r="T35" s="183" t="s">
        <v>146</v>
      </c>
      <c r="U35" s="87"/>
      <c r="V35" s="87"/>
      <c r="W35" s="87"/>
    </row>
    <row r="36" spans="1:23" ht="45" x14ac:dyDescent="0.25">
      <c r="A36" s="190" t="s">
        <v>859</v>
      </c>
      <c r="B36" s="87" t="s">
        <v>852</v>
      </c>
      <c r="C36" s="87">
        <v>0.12</v>
      </c>
      <c r="D36" s="87">
        <v>3</v>
      </c>
      <c r="E36" s="87">
        <v>3</v>
      </c>
      <c r="F36" s="87" t="s">
        <v>42</v>
      </c>
      <c r="G36" s="87">
        <v>50</v>
      </c>
      <c r="H36" s="87"/>
      <c r="I36" s="87"/>
      <c r="J36" s="87">
        <v>3</v>
      </c>
      <c r="K36" s="87"/>
      <c r="L36" s="87">
        <v>1</v>
      </c>
      <c r="M36" s="87">
        <v>1185</v>
      </c>
      <c r="N36" s="183">
        <f t="shared" si="0"/>
        <v>0.10190999999999999</v>
      </c>
      <c r="O36" s="87"/>
      <c r="P36" s="87">
        <v>60</v>
      </c>
      <c r="Q36" s="87">
        <v>50</v>
      </c>
      <c r="R36" s="87">
        <v>55</v>
      </c>
      <c r="S36" s="87"/>
      <c r="T36" s="183" t="s">
        <v>146</v>
      </c>
      <c r="U36" s="87">
        <v>3</v>
      </c>
      <c r="V36" s="87"/>
      <c r="W36" s="87"/>
    </row>
    <row r="37" spans="1:23" ht="45" x14ac:dyDescent="0.25">
      <c r="A37" s="190" t="s">
        <v>860</v>
      </c>
      <c r="B37" s="87" t="s">
        <v>861</v>
      </c>
      <c r="C37" s="87">
        <v>0.08</v>
      </c>
      <c r="D37" s="87">
        <v>2</v>
      </c>
      <c r="E37" s="87">
        <v>2</v>
      </c>
      <c r="F37" s="87" t="s">
        <v>42</v>
      </c>
      <c r="G37" s="87">
        <v>50</v>
      </c>
      <c r="H37" s="87"/>
      <c r="I37" s="87"/>
      <c r="J37" s="87">
        <v>2</v>
      </c>
      <c r="K37" s="87"/>
      <c r="L37" s="87">
        <v>1</v>
      </c>
      <c r="M37" s="87">
        <v>597</v>
      </c>
      <c r="N37" s="183">
        <f t="shared" si="0"/>
        <v>5.1341999999999999E-2</v>
      </c>
      <c r="O37" s="87"/>
      <c r="P37" s="87">
        <v>50</v>
      </c>
      <c r="Q37" s="87">
        <v>40</v>
      </c>
      <c r="R37" s="87">
        <v>45</v>
      </c>
      <c r="S37" s="87"/>
      <c r="T37" s="183" t="s">
        <v>146</v>
      </c>
      <c r="U37" s="87">
        <v>2</v>
      </c>
      <c r="V37" s="87"/>
      <c r="W37" s="87"/>
    </row>
    <row r="38" spans="1:23" ht="45" x14ac:dyDescent="0.25">
      <c r="A38" s="190" t="s">
        <v>862</v>
      </c>
      <c r="B38" s="87" t="s">
        <v>863</v>
      </c>
      <c r="C38" s="87">
        <v>0.12</v>
      </c>
      <c r="D38" s="87">
        <v>2</v>
      </c>
      <c r="E38" s="87">
        <v>2</v>
      </c>
      <c r="F38" s="87" t="s">
        <v>38</v>
      </c>
      <c r="G38" s="87">
        <v>95</v>
      </c>
      <c r="H38" s="87"/>
      <c r="I38" s="87"/>
      <c r="J38" s="87">
        <v>2</v>
      </c>
      <c r="K38" s="87"/>
      <c r="L38" s="87">
        <v>1</v>
      </c>
      <c r="M38" s="87">
        <v>1170</v>
      </c>
      <c r="N38" s="183">
        <f t="shared" si="0"/>
        <v>0.10062</v>
      </c>
      <c r="O38" s="87"/>
      <c r="P38" s="87">
        <v>17981</v>
      </c>
      <c r="Q38" s="87">
        <v>16874</v>
      </c>
      <c r="R38" s="87">
        <v>17317</v>
      </c>
      <c r="S38" s="87"/>
      <c r="T38" s="183" t="s">
        <v>146</v>
      </c>
      <c r="U38" s="87">
        <v>2</v>
      </c>
      <c r="V38" s="87"/>
      <c r="W38" s="87"/>
    </row>
    <row r="39" spans="1:23" ht="45" x14ac:dyDescent="0.25">
      <c r="A39" s="190" t="s">
        <v>864</v>
      </c>
      <c r="B39" s="87" t="s">
        <v>865</v>
      </c>
      <c r="C39" s="87">
        <v>0.12</v>
      </c>
      <c r="D39" s="87">
        <v>3</v>
      </c>
      <c r="E39" s="87">
        <v>3</v>
      </c>
      <c r="F39" s="87" t="s">
        <v>38</v>
      </c>
      <c r="G39" s="87">
        <v>95</v>
      </c>
      <c r="H39" s="87"/>
      <c r="I39" s="87"/>
      <c r="J39" s="87">
        <v>3</v>
      </c>
      <c r="K39" s="87"/>
      <c r="L39" s="87">
        <v>1</v>
      </c>
      <c r="M39" s="87">
        <v>1470</v>
      </c>
      <c r="N39" s="183">
        <f t="shared" si="0"/>
        <v>0.12642</v>
      </c>
      <c r="O39" s="87"/>
      <c r="P39" s="87">
        <v>27896</v>
      </c>
      <c r="Q39" s="87">
        <v>26587</v>
      </c>
      <c r="R39" s="87">
        <v>27016</v>
      </c>
      <c r="S39" s="87"/>
      <c r="T39" s="183" t="s">
        <v>146</v>
      </c>
      <c r="U39" s="87">
        <v>3</v>
      </c>
      <c r="V39" s="87"/>
      <c r="W39" s="87"/>
    </row>
    <row r="40" spans="1:23" ht="45" x14ac:dyDescent="0.25">
      <c r="A40" s="190" t="s">
        <v>866</v>
      </c>
      <c r="B40" s="87" t="s">
        <v>867</v>
      </c>
      <c r="C40" s="87">
        <v>0.02</v>
      </c>
      <c r="D40" s="87">
        <v>1</v>
      </c>
      <c r="E40" s="87">
        <v>1</v>
      </c>
      <c r="F40" s="87" t="s">
        <v>42</v>
      </c>
      <c r="G40" s="87">
        <v>50</v>
      </c>
      <c r="H40" s="87"/>
      <c r="I40" s="87">
        <v>1</v>
      </c>
      <c r="J40" s="87"/>
      <c r="K40" s="87"/>
      <c r="L40" s="87">
        <v>1</v>
      </c>
      <c r="M40" s="87">
        <v>386</v>
      </c>
      <c r="N40" s="183">
        <f t="shared" si="0"/>
        <v>3.3196000000000003E-2</v>
      </c>
      <c r="O40" s="87"/>
      <c r="P40" s="87">
        <v>25</v>
      </c>
      <c r="Q40" s="87">
        <v>18</v>
      </c>
      <c r="R40" s="87">
        <v>20</v>
      </c>
      <c r="S40" s="87"/>
      <c r="T40" s="183" t="s">
        <v>146</v>
      </c>
      <c r="U40" s="87"/>
      <c r="V40" s="87"/>
      <c r="W40" s="87"/>
    </row>
    <row r="41" spans="1:23" ht="45" x14ac:dyDescent="0.25">
      <c r="A41" s="190" t="s">
        <v>868</v>
      </c>
      <c r="B41" s="87" t="s">
        <v>869</v>
      </c>
      <c r="C41" s="87">
        <v>0.02</v>
      </c>
      <c r="D41" s="87">
        <v>1</v>
      </c>
      <c r="E41" s="87">
        <v>1</v>
      </c>
      <c r="F41" s="87" t="s">
        <v>42</v>
      </c>
      <c r="G41" s="87">
        <v>50</v>
      </c>
      <c r="H41" s="87"/>
      <c r="I41" s="87"/>
      <c r="J41" s="87">
        <v>1</v>
      </c>
      <c r="K41" s="87"/>
      <c r="L41" s="87">
        <v>1</v>
      </c>
      <c r="M41" s="87">
        <v>388</v>
      </c>
      <c r="N41" s="183">
        <f t="shared" si="0"/>
        <v>3.3368000000000002E-2</v>
      </c>
      <c r="O41" s="87"/>
      <c r="P41" s="87">
        <v>25</v>
      </c>
      <c r="Q41" s="87">
        <v>18</v>
      </c>
      <c r="R41" s="87">
        <v>20</v>
      </c>
      <c r="S41" s="87"/>
      <c r="T41" s="183" t="s">
        <v>146</v>
      </c>
      <c r="U41" s="87">
        <v>1</v>
      </c>
      <c r="V41" s="87"/>
      <c r="W41" s="87"/>
    </row>
    <row r="42" spans="1:23" ht="135" x14ac:dyDescent="0.25">
      <c r="A42" s="190" t="s">
        <v>870</v>
      </c>
      <c r="B42" s="87" t="s">
        <v>448</v>
      </c>
      <c r="C42" s="87">
        <v>8</v>
      </c>
      <c r="D42" s="87">
        <v>8</v>
      </c>
      <c r="E42" s="87">
        <v>8</v>
      </c>
      <c r="F42" s="87" t="s">
        <v>38</v>
      </c>
      <c r="G42" s="87">
        <v>95</v>
      </c>
      <c r="H42" s="87"/>
      <c r="I42" s="87">
        <v>8</v>
      </c>
      <c r="J42" s="87"/>
      <c r="K42" s="87"/>
      <c r="L42" s="87">
        <v>3</v>
      </c>
      <c r="M42" s="87">
        <v>294000</v>
      </c>
      <c r="N42" s="183">
        <f t="shared" si="0"/>
        <v>25.283999999999999</v>
      </c>
      <c r="O42" s="87"/>
      <c r="P42" s="87">
        <v>160456</v>
      </c>
      <c r="Q42" s="87">
        <v>159213</v>
      </c>
      <c r="R42" s="87">
        <v>159845</v>
      </c>
      <c r="S42" s="87"/>
      <c r="T42" s="87" t="s">
        <v>146</v>
      </c>
      <c r="U42" s="87"/>
      <c r="V42" s="87"/>
      <c r="W42" s="87"/>
    </row>
    <row r="43" spans="1:23" ht="120" x14ac:dyDescent="0.25">
      <c r="A43" s="190" t="s">
        <v>871</v>
      </c>
      <c r="B43" s="87" t="s">
        <v>588</v>
      </c>
      <c r="C43" s="87">
        <v>0.16</v>
      </c>
      <c r="D43" s="87">
        <v>2</v>
      </c>
      <c r="E43" s="87">
        <v>2</v>
      </c>
      <c r="F43" s="87" t="s">
        <v>38</v>
      </c>
      <c r="G43" s="87"/>
      <c r="H43" s="87"/>
      <c r="I43" s="87">
        <v>2</v>
      </c>
      <c r="J43" s="87"/>
      <c r="K43" s="87"/>
      <c r="L43" s="87"/>
      <c r="M43" s="87">
        <v>869</v>
      </c>
      <c r="N43" s="183">
        <f t="shared" si="0"/>
        <v>7.4734000000000009E-2</v>
      </c>
      <c r="O43" s="87"/>
      <c r="P43" s="87">
        <v>41123</v>
      </c>
      <c r="Q43" s="87">
        <v>40000</v>
      </c>
      <c r="R43" s="87">
        <v>40312</v>
      </c>
      <c r="S43" s="87"/>
      <c r="T43" s="87" t="s">
        <v>146</v>
      </c>
      <c r="U43" s="87"/>
      <c r="V43" s="87"/>
      <c r="W43" s="87"/>
    </row>
    <row r="44" spans="1:23" ht="120" x14ac:dyDescent="0.25">
      <c r="A44" s="190" t="s">
        <v>872</v>
      </c>
      <c r="B44" s="87" t="s">
        <v>873</v>
      </c>
      <c r="C44" s="87">
        <v>0.08</v>
      </c>
      <c r="D44" s="87">
        <v>2</v>
      </c>
      <c r="E44" s="87">
        <v>2</v>
      </c>
      <c r="F44" s="87" t="s">
        <v>38</v>
      </c>
      <c r="G44" s="87"/>
      <c r="H44" s="87"/>
      <c r="I44" s="87">
        <v>2</v>
      </c>
      <c r="J44" s="87"/>
      <c r="K44" s="87"/>
      <c r="L44" s="87"/>
      <c r="M44" s="87">
        <v>736</v>
      </c>
      <c r="N44" s="183">
        <f t="shared" si="0"/>
        <v>6.3295999999999991E-2</v>
      </c>
      <c r="O44" s="87"/>
      <c r="P44" s="87">
        <v>34256</v>
      </c>
      <c r="Q44" s="87">
        <v>33012</v>
      </c>
      <c r="R44" s="87">
        <v>33758</v>
      </c>
      <c r="S44" s="87"/>
      <c r="T44" s="87" t="s">
        <v>146</v>
      </c>
      <c r="U44" s="87"/>
      <c r="V44" s="87"/>
      <c r="W44" s="87"/>
    </row>
    <row r="45" spans="1:23" ht="105" x14ac:dyDescent="0.25">
      <c r="A45" s="190" t="s">
        <v>874</v>
      </c>
      <c r="B45" s="87" t="s">
        <v>761</v>
      </c>
      <c r="C45" s="87">
        <v>0.04</v>
      </c>
      <c r="D45" s="87">
        <v>1</v>
      </c>
      <c r="E45" s="87">
        <v>1</v>
      </c>
      <c r="F45" s="87" t="s">
        <v>42</v>
      </c>
      <c r="G45" s="87"/>
      <c r="H45" s="87"/>
      <c r="I45" s="87">
        <v>1</v>
      </c>
      <c r="J45" s="87"/>
      <c r="K45" s="87"/>
      <c r="L45" s="87"/>
      <c r="M45" s="87">
        <v>272.7</v>
      </c>
      <c r="N45" s="183">
        <f t="shared" si="0"/>
        <v>2.3452199999999999E-2</v>
      </c>
      <c r="O45" s="87"/>
      <c r="P45" s="87">
        <v>12</v>
      </c>
      <c r="Q45" s="87">
        <v>9</v>
      </c>
      <c r="R45" s="87">
        <v>10</v>
      </c>
      <c r="S45" s="87"/>
      <c r="T45" s="87" t="s">
        <v>146</v>
      </c>
      <c r="U45" s="87"/>
      <c r="V45" s="87"/>
      <c r="W45" s="87"/>
    </row>
    <row r="46" spans="1:23" ht="90" x14ac:dyDescent="0.25">
      <c r="A46" s="190" t="s">
        <v>875</v>
      </c>
      <c r="B46" s="87" t="s">
        <v>876</v>
      </c>
      <c r="C46" s="87">
        <v>0.08</v>
      </c>
      <c r="D46" s="87">
        <v>1</v>
      </c>
      <c r="E46" s="87"/>
      <c r="F46" s="87" t="s">
        <v>42</v>
      </c>
      <c r="G46" s="87"/>
      <c r="H46" s="87"/>
      <c r="I46" s="87">
        <v>1</v>
      </c>
      <c r="J46" s="87"/>
      <c r="K46" s="87"/>
      <c r="L46" s="87"/>
      <c r="M46" s="87">
        <v>99.3</v>
      </c>
      <c r="N46" s="183">
        <f t="shared" si="0"/>
        <v>8.5398000000000002E-3</v>
      </c>
      <c r="O46" s="87"/>
      <c r="P46" s="87">
        <v>6</v>
      </c>
      <c r="Q46" s="87">
        <v>4.5999999999999996</v>
      </c>
      <c r="R46" s="87">
        <v>5</v>
      </c>
      <c r="S46" s="87"/>
      <c r="T46" s="87" t="s">
        <v>146</v>
      </c>
      <c r="U46" s="87"/>
      <c r="V46" s="87"/>
      <c r="W46" s="87"/>
    </row>
  </sheetData>
  <mergeCells count="33">
    <mergeCell ref="S19:S20"/>
    <mergeCell ref="T19:T20"/>
    <mergeCell ref="U19:W19"/>
    <mergeCell ref="M19:M20"/>
    <mergeCell ref="N19:N20"/>
    <mergeCell ref="O19:O20"/>
    <mergeCell ref="P19:P20"/>
    <mergeCell ref="Q19:Q20"/>
    <mergeCell ref="R19:R20"/>
    <mergeCell ref="L19:L20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18:O18"/>
    <mergeCell ref="F1:S1"/>
    <mergeCell ref="F2:S2"/>
    <mergeCell ref="F3:S3"/>
    <mergeCell ref="A5:N5"/>
    <mergeCell ref="A6:N6"/>
    <mergeCell ref="A7:N7"/>
    <mergeCell ref="A8:N8"/>
    <mergeCell ref="A9:N9"/>
    <mergeCell ref="A11:N11"/>
    <mergeCell ref="A12:Q12"/>
    <mergeCell ref="A13:N13"/>
  </mergeCells>
  <hyperlinks>
    <hyperlink ref="A9" r:id="rId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2"/>
  <sheetViews>
    <sheetView topLeftCell="A138" workbookViewId="0">
      <selection activeCell="B138" sqref="B138:K141"/>
    </sheetView>
  </sheetViews>
  <sheetFormatPr defaultRowHeight="15" x14ac:dyDescent="0.25"/>
  <cols>
    <col min="1" max="1" width="16" customWidth="1"/>
  </cols>
  <sheetData>
    <row r="1" spans="1:24" ht="118.5" x14ac:dyDescent="0.25">
      <c r="A1" s="512" t="s">
        <v>970</v>
      </c>
      <c r="B1" s="535" t="s">
        <v>971</v>
      </c>
      <c r="C1" s="535" t="s">
        <v>972</v>
      </c>
      <c r="D1" s="535" t="s">
        <v>973</v>
      </c>
      <c r="E1" s="535" t="s">
        <v>974</v>
      </c>
      <c r="F1" s="535" t="s">
        <v>739</v>
      </c>
      <c r="G1" s="535" t="s">
        <v>975</v>
      </c>
      <c r="H1" s="535" t="s">
        <v>976</v>
      </c>
      <c r="I1" s="535" t="s">
        <v>977</v>
      </c>
      <c r="J1" s="535" t="s">
        <v>978</v>
      </c>
      <c r="K1" s="551" t="s">
        <v>979</v>
      </c>
      <c r="L1" s="552"/>
      <c r="M1" s="535" t="s">
        <v>980</v>
      </c>
      <c r="N1" s="535" t="s">
        <v>981</v>
      </c>
      <c r="O1" s="548" t="s">
        <v>982</v>
      </c>
      <c r="P1" s="548" t="s">
        <v>983</v>
      </c>
      <c r="Q1" s="226" t="s">
        <v>984</v>
      </c>
      <c r="R1" s="548" t="s">
        <v>986</v>
      </c>
      <c r="S1" s="535" t="s">
        <v>987</v>
      </c>
      <c r="T1" s="535" t="s">
        <v>988</v>
      </c>
      <c r="U1" s="535" t="s">
        <v>989</v>
      </c>
      <c r="V1" s="538" t="s">
        <v>990</v>
      </c>
      <c r="W1" s="539"/>
      <c r="X1" s="540"/>
    </row>
    <row r="2" spans="1:24" ht="15.75" thickBot="1" x14ac:dyDescent="0.3">
      <c r="A2" s="518"/>
      <c r="B2" s="536"/>
      <c r="C2" s="536"/>
      <c r="D2" s="536"/>
      <c r="E2" s="536"/>
      <c r="F2" s="536"/>
      <c r="G2" s="536"/>
      <c r="H2" s="536"/>
      <c r="I2" s="536"/>
      <c r="J2" s="536"/>
      <c r="K2" s="553"/>
      <c r="L2" s="554"/>
      <c r="M2" s="536"/>
      <c r="N2" s="536"/>
      <c r="O2" s="549"/>
      <c r="P2" s="549"/>
      <c r="Q2" s="227"/>
      <c r="R2" s="549"/>
      <c r="S2" s="536"/>
      <c r="T2" s="536"/>
      <c r="U2" s="536"/>
      <c r="V2" s="541"/>
      <c r="W2" s="542"/>
      <c r="X2" s="543"/>
    </row>
    <row r="3" spans="1:24" ht="40.5" thickBot="1" x14ac:dyDescent="0.3">
      <c r="A3" s="513"/>
      <c r="B3" s="537"/>
      <c r="C3" s="537"/>
      <c r="D3" s="537"/>
      <c r="E3" s="537"/>
      <c r="F3" s="537"/>
      <c r="G3" s="537"/>
      <c r="H3" s="537"/>
      <c r="I3" s="537"/>
      <c r="J3" s="537"/>
      <c r="K3" s="555"/>
      <c r="L3" s="556"/>
      <c r="M3" s="537"/>
      <c r="N3" s="537"/>
      <c r="O3" s="550"/>
      <c r="P3" s="550"/>
      <c r="Q3" s="228" t="s">
        <v>985</v>
      </c>
      <c r="R3" s="550"/>
      <c r="S3" s="537"/>
      <c r="T3" s="537"/>
      <c r="U3" s="537"/>
      <c r="V3" s="229" t="s">
        <v>33</v>
      </c>
      <c r="W3" s="230" t="s">
        <v>601</v>
      </c>
      <c r="X3" s="230" t="s">
        <v>602</v>
      </c>
    </row>
    <row r="4" spans="1:24" ht="15.75" thickBot="1" x14ac:dyDescent="0.3">
      <c r="A4" s="231">
        <v>1</v>
      </c>
      <c r="B4" s="232">
        <v>2</v>
      </c>
      <c r="C4" s="232">
        <v>3</v>
      </c>
      <c r="D4" s="232">
        <v>4</v>
      </c>
      <c r="E4" s="232">
        <v>5</v>
      </c>
      <c r="F4" s="232">
        <v>6</v>
      </c>
      <c r="G4" s="232">
        <v>7</v>
      </c>
      <c r="H4" s="232">
        <v>8</v>
      </c>
      <c r="I4" s="232">
        <v>9</v>
      </c>
      <c r="J4" s="232">
        <v>10</v>
      </c>
      <c r="K4" s="544">
        <v>11</v>
      </c>
      <c r="L4" s="545"/>
      <c r="M4" s="232">
        <v>12</v>
      </c>
      <c r="N4" s="232">
        <v>13</v>
      </c>
      <c r="O4" s="232">
        <v>14</v>
      </c>
      <c r="P4" s="232">
        <v>15</v>
      </c>
      <c r="Q4" s="232">
        <v>16</v>
      </c>
      <c r="R4" s="232">
        <v>17</v>
      </c>
      <c r="S4" s="232">
        <v>18</v>
      </c>
      <c r="T4" s="232">
        <v>19</v>
      </c>
      <c r="U4" s="232">
        <v>20</v>
      </c>
      <c r="V4" s="232">
        <v>21</v>
      </c>
      <c r="W4" s="232">
        <v>22</v>
      </c>
      <c r="X4" s="232">
        <v>23</v>
      </c>
    </row>
    <row r="5" spans="1:24" ht="15.75" customHeight="1" thickBot="1" x14ac:dyDescent="0.3">
      <c r="A5" s="487" t="s">
        <v>991</v>
      </c>
      <c r="B5" s="488"/>
      <c r="C5" s="488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488"/>
      <c r="S5" s="488"/>
      <c r="T5" s="488"/>
      <c r="U5" s="488"/>
      <c r="V5" s="488"/>
      <c r="W5" s="488"/>
      <c r="X5" s="489"/>
    </row>
    <row r="6" spans="1:24" ht="32.25" customHeight="1" x14ac:dyDescent="0.25">
      <c r="A6" s="546" t="s">
        <v>883</v>
      </c>
      <c r="B6" s="496" t="s">
        <v>884</v>
      </c>
      <c r="C6" s="496" t="s">
        <v>885</v>
      </c>
      <c r="D6" s="498">
        <v>1</v>
      </c>
      <c r="E6" s="498">
        <v>1</v>
      </c>
      <c r="F6" s="470" t="s">
        <v>42</v>
      </c>
      <c r="G6" s="492">
        <v>72</v>
      </c>
      <c r="H6" s="444" t="s">
        <v>57</v>
      </c>
      <c r="I6" s="444" t="s">
        <v>57</v>
      </c>
      <c r="J6" s="531">
        <v>1</v>
      </c>
      <c r="K6" s="532"/>
      <c r="L6" s="444" t="s">
        <v>57</v>
      </c>
      <c r="M6" s="444" t="s">
        <v>57</v>
      </c>
      <c r="N6" s="444" t="s">
        <v>57</v>
      </c>
      <c r="O6" s="444" t="s">
        <v>886</v>
      </c>
      <c r="P6" s="444" t="s">
        <v>57</v>
      </c>
      <c r="Q6" s="452" t="s">
        <v>887</v>
      </c>
      <c r="R6" s="452" t="s">
        <v>887</v>
      </c>
      <c r="S6" s="444">
        <v>3565</v>
      </c>
      <c r="T6" s="444" t="s">
        <v>57</v>
      </c>
      <c r="U6" s="200"/>
      <c r="V6" s="485" t="s">
        <v>57</v>
      </c>
      <c r="W6" s="485" t="s">
        <v>57</v>
      </c>
      <c r="X6" s="485" t="s">
        <v>57</v>
      </c>
    </row>
    <row r="7" spans="1:24" ht="15.75" thickBot="1" x14ac:dyDescent="0.3">
      <c r="A7" s="547"/>
      <c r="B7" s="497"/>
      <c r="C7" s="497"/>
      <c r="D7" s="499"/>
      <c r="E7" s="499"/>
      <c r="F7" s="472"/>
      <c r="G7" s="493"/>
      <c r="H7" s="446"/>
      <c r="I7" s="446"/>
      <c r="J7" s="533"/>
      <c r="K7" s="534"/>
      <c r="L7" s="446"/>
      <c r="M7" s="446"/>
      <c r="N7" s="446"/>
      <c r="O7" s="446"/>
      <c r="P7" s="446"/>
      <c r="Q7" s="454"/>
      <c r="R7" s="454"/>
      <c r="S7" s="446"/>
      <c r="T7" s="446"/>
      <c r="U7" s="203" t="s">
        <v>146</v>
      </c>
      <c r="V7" s="486"/>
      <c r="W7" s="486"/>
      <c r="X7" s="486"/>
    </row>
    <row r="8" spans="1:24" ht="20.25" customHeight="1" x14ac:dyDescent="0.25">
      <c r="A8" s="496" t="s">
        <v>888</v>
      </c>
      <c r="B8" s="444" t="s">
        <v>889</v>
      </c>
      <c r="C8" s="492" t="s">
        <v>890</v>
      </c>
      <c r="D8" s="492">
        <v>22</v>
      </c>
      <c r="E8" s="492">
        <v>22</v>
      </c>
      <c r="F8" s="444" t="s">
        <v>38</v>
      </c>
      <c r="G8" s="492">
        <v>88</v>
      </c>
      <c r="H8" s="444" t="s">
        <v>57</v>
      </c>
      <c r="I8" s="492">
        <v>22</v>
      </c>
      <c r="J8" s="455" t="s">
        <v>57</v>
      </c>
      <c r="K8" s="456"/>
      <c r="L8" s="444" t="s">
        <v>57</v>
      </c>
      <c r="M8" s="492">
        <v>5</v>
      </c>
      <c r="N8" s="492">
        <v>6459</v>
      </c>
      <c r="O8" s="492" t="s">
        <v>891</v>
      </c>
      <c r="P8" s="444" t="s">
        <v>57</v>
      </c>
      <c r="Q8" s="444" t="s">
        <v>892</v>
      </c>
      <c r="R8" s="452" t="s">
        <v>893</v>
      </c>
      <c r="S8" s="494">
        <v>180652</v>
      </c>
      <c r="T8" s="444">
        <v>0.123</v>
      </c>
      <c r="U8" s="200"/>
      <c r="V8" s="444" t="s">
        <v>57</v>
      </c>
      <c r="W8" s="444" t="s">
        <v>57</v>
      </c>
      <c r="X8" s="529">
        <v>4</v>
      </c>
    </row>
    <row r="9" spans="1:24" ht="15.75" thickBot="1" x14ac:dyDescent="0.3">
      <c r="A9" s="497"/>
      <c r="B9" s="446"/>
      <c r="C9" s="493"/>
      <c r="D9" s="493"/>
      <c r="E9" s="493"/>
      <c r="F9" s="446"/>
      <c r="G9" s="493"/>
      <c r="H9" s="446"/>
      <c r="I9" s="493"/>
      <c r="J9" s="459"/>
      <c r="K9" s="460"/>
      <c r="L9" s="446"/>
      <c r="M9" s="493"/>
      <c r="N9" s="493"/>
      <c r="O9" s="493"/>
      <c r="P9" s="446"/>
      <c r="Q9" s="446"/>
      <c r="R9" s="454"/>
      <c r="S9" s="495"/>
      <c r="T9" s="446"/>
      <c r="U9" s="203" t="s">
        <v>146</v>
      </c>
      <c r="V9" s="446"/>
      <c r="W9" s="446"/>
      <c r="X9" s="530"/>
    </row>
    <row r="10" spans="1:24" ht="44.25" customHeight="1" x14ac:dyDescent="0.25">
      <c r="A10" s="496" t="s">
        <v>894</v>
      </c>
      <c r="B10" s="496" t="s">
        <v>895</v>
      </c>
      <c r="C10" s="496" t="s">
        <v>896</v>
      </c>
      <c r="D10" s="498">
        <v>2</v>
      </c>
      <c r="E10" s="498">
        <v>2</v>
      </c>
      <c r="F10" s="496" t="s">
        <v>897</v>
      </c>
      <c r="G10" s="498">
        <v>90</v>
      </c>
      <c r="H10" s="498">
        <v>2</v>
      </c>
      <c r="I10" s="496" t="s">
        <v>57</v>
      </c>
      <c r="J10" s="525" t="s">
        <v>57</v>
      </c>
      <c r="K10" s="526"/>
      <c r="L10" s="496" t="s">
        <v>57</v>
      </c>
      <c r="M10" s="498">
        <v>1</v>
      </c>
      <c r="N10" s="498">
        <v>1500</v>
      </c>
      <c r="O10" s="498" t="s">
        <v>898</v>
      </c>
      <c r="P10" s="496" t="s">
        <v>57</v>
      </c>
      <c r="Q10" s="496" t="s">
        <v>899</v>
      </c>
      <c r="R10" s="496" t="s">
        <v>900</v>
      </c>
      <c r="S10" s="514">
        <v>28241</v>
      </c>
      <c r="T10" s="496">
        <v>0.14599999999999999</v>
      </c>
      <c r="U10" s="200"/>
      <c r="V10" s="496" t="s">
        <v>57</v>
      </c>
      <c r="W10" s="496" t="s">
        <v>57</v>
      </c>
      <c r="X10" s="512"/>
    </row>
    <row r="11" spans="1:24" ht="15.75" thickBot="1" x14ac:dyDescent="0.3">
      <c r="A11" s="497"/>
      <c r="B11" s="497"/>
      <c r="C11" s="497"/>
      <c r="D11" s="499"/>
      <c r="E11" s="499"/>
      <c r="F11" s="497"/>
      <c r="G11" s="499"/>
      <c r="H11" s="499"/>
      <c r="I11" s="497"/>
      <c r="J11" s="527"/>
      <c r="K11" s="528"/>
      <c r="L11" s="497"/>
      <c r="M11" s="499"/>
      <c r="N11" s="499"/>
      <c r="O11" s="499"/>
      <c r="P11" s="497"/>
      <c r="Q11" s="497"/>
      <c r="R11" s="497"/>
      <c r="S11" s="515"/>
      <c r="T11" s="497"/>
      <c r="U11" s="203" t="s">
        <v>901</v>
      </c>
      <c r="V11" s="497"/>
      <c r="W11" s="497"/>
      <c r="X11" s="513"/>
    </row>
    <row r="12" spans="1:24" ht="20.25" customHeight="1" x14ac:dyDescent="0.25">
      <c r="A12" s="496" t="s">
        <v>902</v>
      </c>
      <c r="B12" s="563" t="s">
        <v>903</v>
      </c>
      <c r="C12" s="498" t="s">
        <v>904</v>
      </c>
      <c r="D12" s="205"/>
      <c r="E12" s="205"/>
      <c r="F12" s="205"/>
      <c r="G12" s="207"/>
      <c r="H12" s="205"/>
      <c r="I12" s="496" t="s">
        <v>305</v>
      </c>
      <c r="J12" s="525"/>
      <c r="K12" s="526"/>
      <c r="L12" s="496"/>
      <c r="M12" s="496" t="s">
        <v>907</v>
      </c>
      <c r="N12" s="498">
        <v>1581</v>
      </c>
      <c r="O12" s="498" t="s">
        <v>908</v>
      </c>
      <c r="P12" s="496" t="s">
        <v>57</v>
      </c>
      <c r="Q12" s="496" t="s">
        <v>909</v>
      </c>
      <c r="R12" s="496" t="s">
        <v>910</v>
      </c>
      <c r="S12" s="514">
        <v>36497</v>
      </c>
      <c r="T12" s="496">
        <v>0.28100000000000003</v>
      </c>
      <c r="U12" s="200"/>
      <c r="V12" s="512"/>
      <c r="W12" s="512"/>
      <c r="X12" s="519">
        <v>2</v>
      </c>
    </row>
    <row r="13" spans="1:24" ht="24" x14ac:dyDescent="0.25">
      <c r="A13" s="517"/>
      <c r="B13" s="564"/>
      <c r="C13" s="524"/>
      <c r="D13" s="205" t="s">
        <v>905</v>
      </c>
      <c r="E13" s="205" t="s">
        <v>905</v>
      </c>
      <c r="F13" s="205" t="s">
        <v>906</v>
      </c>
      <c r="G13" s="207">
        <v>90</v>
      </c>
      <c r="H13" s="205" t="s">
        <v>905</v>
      </c>
      <c r="I13" s="517"/>
      <c r="J13" s="566"/>
      <c r="K13" s="567"/>
      <c r="L13" s="517"/>
      <c r="M13" s="517"/>
      <c r="N13" s="524"/>
      <c r="O13" s="524"/>
      <c r="P13" s="517"/>
      <c r="Q13" s="517"/>
      <c r="R13" s="517"/>
      <c r="S13" s="516"/>
      <c r="T13" s="517"/>
      <c r="U13" s="200" t="s">
        <v>146</v>
      </c>
      <c r="V13" s="518"/>
      <c r="W13" s="518"/>
      <c r="X13" s="520"/>
    </row>
    <row r="14" spans="1:24" ht="15.75" thickBot="1" x14ac:dyDescent="0.3">
      <c r="A14" s="497"/>
      <c r="B14" s="565"/>
      <c r="C14" s="499"/>
      <c r="D14" s="206"/>
      <c r="E14" s="206"/>
      <c r="F14" s="206"/>
      <c r="G14" s="208">
        <v>90</v>
      </c>
      <c r="H14" s="206"/>
      <c r="I14" s="497"/>
      <c r="J14" s="527"/>
      <c r="K14" s="528"/>
      <c r="L14" s="497"/>
      <c r="M14" s="497"/>
      <c r="N14" s="499"/>
      <c r="O14" s="499"/>
      <c r="P14" s="497"/>
      <c r="Q14" s="497"/>
      <c r="R14" s="497"/>
      <c r="S14" s="515"/>
      <c r="T14" s="497"/>
      <c r="U14" s="209"/>
      <c r="V14" s="513"/>
      <c r="W14" s="513"/>
      <c r="X14" s="521"/>
    </row>
    <row r="15" spans="1:24" ht="16.5" thickBot="1" x14ac:dyDescent="0.3">
      <c r="A15" s="487" t="s">
        <v>992</v>
      </c>
      <c r="B15" s="488"/>
      <c r="C15" s="488"/>
      <c r="D15" s="488"/>
      <c r="E15" s="488"/>
      <c r="F15" s="488"/>
      <c r="G15" s="488"/>
      <c r="H15" s="488"/>
      <c r="I15" s="488"/>
      <c r="J15" s="488"/>
      <c r="K15" s="488"/>
      <c r="L15" s="488"/>
      <c r="M15" s="488"/>
      <c r="N15" s="488"/>
      <c r="O15" s="488"/>
      <c r="P15" s="488"/>
      <c r="Q15" s="488"/>
      <c r="R15" s="488"/>
      <c r="S15" s="488"/>
      <c r="T15" s="489"/>
      <c r="U15" s="522"/>
      <c r="V15" s="523"/>
      <c r="W15" s="523"/>
      <c r="X15" s="523"/>
    </row>
    <row r="16" spans="1:24" ht="56.25" customHeight="1" x14ac:dyDescent="0.25">
      <c r="A16" s="496" t="s">
        <v>911</v>
      </c>
      <c r="B16" s="496" t="s">
        <v>912</v>
      </c>
      <c r="C16" s="496" t="s">
        <v>913</v>
      </c>
      <c r="D16" s="496" t="s">
        <v>914</v>
      </c>
      <c r="E16" s="498">
        <v>1</v>
      </c>
      <c r="F16" s="508" t="s">
        <v>915</v>
      </c>
      <c r="G16" s="496" t="s">
        <v>916</v>
      </c>
      <c r="H16" s="500" t="s">
        <v>917</v>
      </c>
      <c r="I16" s="502">
        <v>1</v>
      </c>
      <c r="J16" s="504">
        <v>1</v>
      </c>
      <c r="K16" s="505"/>
      <c r="L16" s="496" t="s">
        <v>57</v>
      </c>
      <c r="M16" s="496" t="s">
        <v>918</v>
      </c>
      <c r="N16" s="498">
        <v>520</v>
      </c>
      <c r="O16" s="496" t="s">
        <v>919</v>
      </c>
      <c r="P16" s="500" t="s">
        <v>917</v>
      </c>
      <c r="Q16" s="496" t="s">
        <v>920</v>
      </c>
      <c r="R16" s="496" t="s">
        <v>921</v>
      </c>
      <c r="S16" s="514">
        <v>38908</v>
      </c>
      <c r="T16" s="510"/>
      <c r="U16" s="200"/>
      <c r="V16" s="512" t="s">
        <v>57</v>
      </c>
      <c r="W16" s="512" t="s">
        <v>57</v>
      </c>
      <c r="X16" s="512" t="s">
        <v>57</v>
      </c>
    </row>
    <row r="17" spans="1:24" ht="15.75" thickBot="1" x14ac:dyDescent="0.3">
      <c r="A17" s="497"/>
      <c r="B17" s="497"/>
      <c r="C17" s="497"/>
      <c r="D17" s="497"/>
      <c r="E17" s="499"/>
      <c r="F17" s="509"/>
      <c r="G17" s="497"/>
      <c r="H17" s="501"/>
      <c r="I17" s="503"/>
      <c r="J17" s="506"/>
      <c r="K17" s="507"/>
      <c r="L17" s="497"/>
      <c r="M17" s="497"/>
      <c r="N17" s="499"/>
      <c r="O17" s="497"/>
      <c r="P17" s="501"/>
      <c r="Q17" s="497"/>
      <c r="R17" s="497"/>
      <c r="S17" s="515"/>
      <c r="T17" s="511"/>
      <c r="U17" s="203" t="s">
        <v>901</v>
      </c>
      <c r="V17" s="513"/>
      <c r="W17" s="513"/>
      <c r="X17" s="513"/>
    </row>
    <row r="18" spans="1:24" ht="44.25" customHeight="1" x14ac:dyDescent="0.25">
      <c r="A18" s="496" t="s">
        <v>922</v>
      </c>
      <c r="B18" s="496" t="s">
        <v>884</v>
      </c>
      <c r="C18" s="444" t="s">
        <v>885</v>
      </c>
      <c r="D18" s="492">
        <v>2</v>
      </c>
      <c r="E18" s="492">
        <v>1</v>
      </c>
      <c r="F18" s="470" t="s">
        <v>923</v>
      </c>
      <c r="G18" s="492">
        <v>72</v>
      </c>
      <c r="H18" s="444" t="s">
        <v>57</v>
      </c>
      <c r="I18" s="444" t="s">
        <v>57</v>
      </c>
      <c r="J18" s="455" t="s">
        <v>57</v>
      </c>
      <c r="K18" s="456"/>
      <c r="L18" s="492">
        <v>1</v>
      </c>
      <c r="M18" s="492">
        <v>1</v>
      </c>
      <c r="N18" s="492">
        <v>1400</v>
      </c>
      <c r="O18" s="444" t="s">
        <v>924</v>
      </c>
      <c r="P18" s="444" t="s">
        <v>57</v>
      </c>
      <c r="Q18" s="444" t="s">
        <v>925</v>
      </c>
      <c r="R18" s="444" t="s">
        <v>926</v>
      </c>
      <c r="S18" s="494" t="s">
        <v>927</v>
      </c>
      <c r="T18" s="483"/>
      <c r="U18" s="200"/>
      <c r="V18" s="485" t="s">
        <v>57</v>
      </c>
      <c r="W18" s="485" t="s">
        <v>57</v>
      </c>
      <c r="X18" s="485" t="s">
        <v>57</v>
      </c>
    </row>
    <row r="19" spans="1:24" ht="15.75" thickBot="1" x14ac:dyDescent="0.3">
      <c r="A19" s="497"/>
      <c r="B19" s="497"/>
      <c r="C19" s="446"/>
      <c r="D19" s="493"/>
      <c r="E19" s="493"/>
      <c r="F19" s="472"/>
      <c r="G19" s="493"/>
      <c r="H19" s="446"/>
      <c r="I19" s="446"/>
      <c r="J19" s="459"/>
      <c r="K19" s="460"/>
      <c r="L19" s="493"/>
      <c r="M19" s="493"/>
      <c r="N19" s="493"/>
      <c r="O19" s="446"/>
      <c r="P19" s="446"/>
      <c r="Q19" s="446"/>
      <c r="R19" s="446"/>
      <c r="S19" s="495"/>
      <c r="T19" s="484"/>
      <c r="U19" s="203" t="s">
        <v>901</v>
      </c>
      <c r="V19" s="486"/>
      <c r="W19" s="486"/>
      <c r="X19" s="486"/>
    </row>
    <row r="20" spans="1:24" ht="15.75" customHeight="1" thickBot="1" x14ac:dyDescent="0.3">
      <c r="A20" s="487" t="s">
        <v>993</v>
      </c>
      <c r="B20" s="488"/>
      <c r="C20" s="488"/>
      <c r="D20" s="488"/>
      <c r="E20" s="488"/>
      <c r="F20" s="488"/>
      <c r="G20" s="488"/>
      <c r="H20" s="488"/>
      <c r="I20" s="488"/>
      <c r="J20" s="488"/>
      <c r="K20" s="488"/>
      <c r="L20" s="488"/>
      <c r="M20" s="488"/>
      <c r="N20" s="488"/>
      <c r="O20" s="488"/>
      <c r="P20" s="488"/>
      <c r="Q20" s="488"/>
      <c r="R20" s="488"/>
      <c r="S20" s="488"/>
      <c r="T20" s="488"/>
      <c r="U20" s="488"/>
      <c r="V20" s="488"/>
      <c r="W20" s="488"/>
      <c r="X20" s="489"/>
    </row>
    <row r="21" spans="1:24" ht="39.75" thickBot="1" x14ac:dyDescent="0.3">
      <c r="A21" s="211" t="s">
        <v>928</v>
      </c>
      <c r="B21" s="213" t="s">
        <v>929</v>
      </c>
      <c r="C21" s="214">
        <v>0.42499999999999999</v>
      </c>
      <c r="D21" s="214">
        <v>1</v>
      </c>
      <c r="E21" s="214">
        <v>1</v>
      </c>
      <c r="F21" s="215" t="s">
        <v>930</v>
      </c>
      <c r="G21" s="216" t="s">
        <v>916</v>
      </c>
      <c r="H21" s="216" t="s">
        <v>931</v>
      </c>
      <c r="I21" s="216" t="s">
        <v>932</v>
      </c>
      <c r="J21" s="490" t="s">
        <v>933</v>
      </c>
      <c r="K21" s="491"/>
      <c r="L21" s="216" t="s">
        <v>932</v>
      </c>
      <c r="M21" s="216" t="s">
        <v>933</v>
      </c>
      <c r="N21" s="216">
        <v>108</v>
      </c>
      <c r="O21" s="216" t="s">
        <v>934</v>
      </c>
      <c r="P21" s="216" t="s">
        <v>932</v>
      </c>
      <c r="Q21" s="216" t="s">
        <v>935</v>
      </c>
      <c r="R21" s="216" t="s">
        <v>935</v>
      </c>
      <c r="S21" s="214">
        <v>24826</v>
      </c>
      <c r="T21" s="216" t="s">
        <v>931</v>
      </c>
      <c r="U21" s="216" t="s">
        <v>243</v>
      </c>
      <c r="V21" s="216">
        <v>1</v>
      </c>
      <c r="W21" s="216" t="s">
        <v>57</v>
      </c>
      <c r="X21" s="216" t="s">
        <v>57</v>
      </c>
    </row>
    <row r="22" spans="1:24" x14ac:dyDescent="0.25">
      <c r="A22" s="217" t="s">
        <v>936</v>
      </c>
      <c r="B22" s="480" t="s">
        <v>929</v>
      </c>
      <c r="C22" s="444">
        <v>0.42499999999999999</v>
      </c>
      <c r="D22" s="444">
        <v>1</v>
      </c>
      <c r="E22" s="444">
        <v>1</v>
      </c>
      <c r="F22" s="470" t="s">
        <v>915</v>
      </c>
      <c r="G22" s="444">
        <v>72</v>
      </c>
      <c r="H22" s="444" t="s">
        <v>57</v>
      </c>
      <c r="I22" s="444" t="s">
        <v>57</v>
      </c>
      <c r="J22" s="455" t="s">
        <v>57</v>
      </c>
      <c r="K22" s="456"/>
      <c r="L22" s="444">
        <v>1</v>
      </c>
      <c r="M22" s="444">
        <v>1</v>
      </c>
      <c r="N22" s="444">
        <v>488</v>
      </c>
      <c r="O22" s="444" t="s">
        <v>938</v>
      </c>
      <c r="P22" s="444" t="s">
        <v>57</v>
      </c>
      <c r="Q22" s="444" t="s">
        <v>939</v>
      </c>
      <c r="R22" s="444" t="s">
        <v>940</v>
      </c>
      <c r="S22" s="452" t="s">
        <v>941</v>
      </c>
      <c r="T22" s="444" t="s">
        <v>942</v>
      </c>
      <c r="U22" s="444" t="s">
        <v>943</v>
      </c>
      <c r="V22" s="444" t="s">
        <v>57</v>
      </c>
      <c r="W22" s="444" t="s">
        <v>57</v>
      </c>
      <c r="X22" s="444" t="s">
        <v>57</v>
      </c>
    </row>
    <row r="23" spans="1:24" x14ac:dyDescent="0.25">
      <c r="A23" s="218"/>
      <c r="B23" s="481"/>
      <c r="C23" s="445"/>
      <c r="D23" s="445"/>
      <c r="E23" s="445"/>
      <c r="F23" s="471"/>
      <c r="G23" s="445"/>
      <c r="H23" s="445"/>
      <c r="I23" s="445"/>
      <c r="J23" s="457"/>
      <c r="K23" s="458"/>
      <c r="L23" s="445"/>
      <c r="M23" s="445"/>
      <c r="N23" s="445"/>
      <c r="O23" s="445"/>
      <c r="P23" s="445"/>
      <c r="Q23" s="445"/>
      <c r="R23" s="445"/>
      <c r="S23" s="453"/>
      <c r="T23" s="445"/>
      <c r="U23" s="445"/>
      <c r="V23" s="445"/>
      <c r="W23" s="445"/>
      <c r="X23" s="445"/>
    </row>
    <row r="24" spans="1:24" ht="36.75" thickBot="1" x14ac:dyDescent="0.3">
      <c r="A24" s="211" t="s">
        <v>937</v>
      </c>
      <c r="B24" s="482"/>
      <c r="C24" s="446"/>
      <c r="D24" s="446"/>
      <c r="E24" s="446"/>
      <c r="F24" s="472"/>
      <c r="G24" s="446"/>
      <c r="H24" s="446"/>
      <c r="I24" s="446"/>
      <c r="J24" s="459"/>
      <c r="K24" s="460"/>
      <c r="L24" s="446"/>
      <c r="M24" s="446"/>
      <c r="N24" s="446"/>
      <c r="O24" s="446"/>
      <c r="P24" s="446"/>
      <c r="Q24" s="446"/>
      <c r="R24" s="446"/>
      <c r="S24" s="454"/>
      <c r="T24" s="446"/>
      <c r="U24" s="446"/>
      <c r="V24" s="446"/>
      <c r="W24" s="446"/>
      <c r="X24" s="446"/>
    </row>
    <row r="25" spans="1:24" ht="60.75" customHeight="1" x14ac:dyDescent="0.25">
      <c r="A25" s="461" t="s">
        <v>944</v>
      </c>
      <c r="B25" s="464" t="s">
        <v>945</v>
      </c>
      <c r="C25" s="444">
        <v>8.5999999999999993E-2</v>
      </c>
      <c r="D25" s="444">
        <v>2</v>
      </c>
      <c r="E25" s="444">
        <v>2</v>
      </c>
      <c r="F25" s="470" t="s">
        <v>242</v>
      </c>
      <c r="G25" s="444">
        <v>90</v>
      </c>
      <c r="H25" s="444">
        <v>2</v>
      </c>
      <c r="I25" s="444" t="s">
        <v>57</v>
      </c>
      <c r="J25" s="455" t="s">
        <v>57</v>
      </c>
      <c r="K25" s="456"/>
      <c r="L25" s="444" t="s">
        <v>57</v>
      </c>
      <c r="M25" s="444">
        <v>1</v>
      </c>
      <c r="N25" s="444">
        <v>570</v>
      </c>
      <c r="O25" s="444" t="s">
        <v>946</v>
      </c>
      <c r="P25" s="444" t="s">
        <v>57</v>
      </c>
      <c r="Q25" s="444" t="s">
        <v>947</v>
      </c>
      <c r="R25" s="444" t="s">
        <v>947</v>
      </c>
      <c r="S25" s="452">
        <v>13551</v>
      </c>
      <c r="T25" s="444" t="s">
        <v>57</v>
      </c>
      <c r="U25" s="444" t="s">
        <v>943</v>
      </c>
      <c r="V25" s="444" t="s">
        <v>57</v>
      </c>
      <c r="W25" s="444" t="s">
        <v>57</v>
      </c>
      <c r="X25" s="444" t="s">
        <v>57</v>
      </c>
    </row>
    <row r="26" spans="1:24" ht="15.75" thickBot="1" x14ac:dyDescent="0.3">
      <c r="A26" s="463"/>
      <c r="B26" s="466"/>
      <c r="C26" s="446"/>
      <c r="D26" s="446"/>
      <c r="E26" s="446"/>
      <c r="F26" s="472"/>
      <c r="G26" s="446"/>
      <c r="H26" s="446"/>
      <c r="I26" s="446"/>
      <c r="J26" s="459"/>
      <c r="K26" s="460"/>
      <c r="L26" s="446"/>
      <c r="M26" s="446"/>
      <c r="N26" s="446"/>
      <c r="O26" s="446"/>
      <c r="P26" s="446"/>
      <c r="Q26" s="446"/>
      <c r="R26" s="446"/>
      <c r="S26" s="454"/>
      <c r="T26" s="446"/>
      <c r="U26" s="446"/>
      <c r="V26" s="446"/>
      <c r="W26" s="446"/>
      <c r="X26" s="446"/>
    </row>
    <row r="27" spans="1:24" ht="15.75" customHeight="1" thickBot="1" x14ac:dyDescent="0.3">
      <c r="A27" s="477" t="s">
        <v>994</v>
      </c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478"/>
      <c r="N27" s="478"/>
      <c r="O27" s="478"/>
      <c r="P27" s="478"/>
      <c r="Q27" s="478"/>
      <c r="R27" s="478"/>
      <c r="S27" s="478"/>
      <c r="T27" s="478"/>
      <c r="U27" s="478"/>
      <c r="V27" s="478"/>
      <c r="W27" s="478"/>
      <c r="X27" s="479"/>
    </row>
    <row r="28" spans="1:24" ht="26.25" thickBot="1" x14ac:dyDescent="0.3">
      <c r="A28" s="233" t="s">
        <v>948</v>
      </c>
      <c r="B28" s="213" t="s">
        <v>949</v>
      </c>
      <c r="C28" s="214">
        <v>8.2600000000000007E-2</v>
      </c>
      <c r="D28" s="214">
        <v>1</v>
      </c>
      <c r="E28" s="214">
        <v>1</v>
      </c>
      <c r="F28" s="234" t="s">
        <v>242</v>
      </c>
      <c r="G28" s="214">
        <v>90</v>
      </c>
      <c r="H28" s="214" t="s">
        <v>57</v>
      </c>
      <c r="I28" s="214" t="s">
        <v>57</v>
      </c>
      <c r="J28" s="450">
        <v>1</v>
      </c>
      <c r="K28" s="451"/>
      <c r="L28" s="214" t="s">
        <v>57</v>
      </c>
      <c r="M28" s="214">
        <v>2</v>
      </c>
      <c r="N28" s="214">
        <v>466</v>
      </c>
      <c r="O28" s="214" t="s">
        <v>950</v>
      </c>
      <c r="P28" s="214" t="s">
        <v>57</v>
      </c>
      <c r="Q28" s="214" t="s">
        <v>887</v>
      </c>
      <c r="R28" s="214" t="s">
        <v>887</v>
      </c>
      <c r="S28" s="235">
        <v>9334</v>
      </c>
      <c r="T28" s="214" t="s">
        <v>57</v>
      </c>
      <c r="U28" s="214" t="s">
        <v>943</v>
      </c>
      <c r="V28" s="214" t="s">
        <v>57</v>
      </c>
      <c r="W28" s="214" t="s">
        <v>57</v>
      </c>
      <c r="X28" s="214" t="s">
        <v>57</v>
      </c>
    </row>
    <row r="29" spans="1:24" ht="15.75" customHeight="1" thickBot="1" x14ac:dyDescent="0.3">
      <c r="A29" s="477" t="s">
        <v>995</v>
      </c>
      <c r="B29" s="478"/>
      <c r="C29" s="478"/>
      <c r="D29" s="478"/>
      <c r="E29" s="478"/>
      <c r="F29" s="478"/>
      <c r="G29" s="478"/>
      <c r="H29" s="478"/>
      <c r="I29" s="478"/>
      <c r="J29" s="478"/>
      <c r="K29" s="478"/>
      <c r="L29" s="478"/>
      <c r="M29" s="478"/>
      <c r="N29" s="478"/>
      <c r="O29" s="478"/>
      <c r="P29" s="478"/>
      <c r="Q29" s="478"/>
      <c r="R29" s="478"/>
      <c r="S29" s="478"/>
      <c r="T29" s="478"/>
      <c r="U29" s="478"/>
      <c r="V29" s="478"/>
      <c r="W29" s="478"/>
      <c r="X29" s="479"/>
    </row>
    <row r="30" spans="1:24" x14ac:dyDescent="0.25">
      <c r="A30" s="220" t="s">
        <v>952</v>
      </c>
      <c r="B30" s="219" t="s">
        <v>954</v>
      </c>
      <c r="C30" s="224">
        <v>2.58E-2</v>
      </c>
      <c r="D30" s="202">
        <v>1</v>
      </c>
      <c r="E30" s="202">
        <v>1</v>
      </c>
      <c r="F30" s="470" t="s">
        <v>956</v>
      </c>
      <c r="G30" s="444">
        <v>78</v>
      </c>
      <c r="H30" s="202">
        <v>1</v>
      </c>
      <c r="I30" s="202" t="s">
        <v>57</v>
      </c>
      <c r="J30" s="455" t="s">
        <v>57</v>
      </c>
      <c r="K30" s="456"/>
      <c r="L30" s="202" t="s">
        <v>57</v>
      </c>
      <c r="M30" s="202">
        <v>1</v>
      </c>
      <c r="N30" s="444">
        <v>194.9</v>
      </c>
      <c r="O30" s="467" t="s">
        <v>957</v>
      </c>
      <c r="P30" s="444"/>
      <c r="Q30" s="444" t="s">
        <v>887</v>
      </c>
      <c r="R30" s="444" t="s">
        <v>958</v>
      </c>
      <c r="S30" s="452">
        <v>4.63</v>
      </c>
      <c r="T30" s="444" t="s">
        <v>57</v>
      </c>
      <c r="U30" s="444" t="s">
        <v>243</v>
      </c>
      <c r="V30" s="444" t="s">
        <v>57</v>
      </c>
      <c r="W30" s="444" t="s">
        <v>57</v>
      </c>
      <c r="X30" s="444" t="s">
        <v>57</v>
      </c>
    </row>
    <row r="31" spans="1:24" x14ac:dyDescent="0.25">
      <c r="A31" s="218"/>
      <c r="B31" s="223"/>
      <c r="C31" s="204"/>
      <c r="D31" s="204"/>
      <c r="E31" s="204"/>
      <c r="F31" s="471"/>
      <c r="G31" s="445"/>
      <c r="H31" s="202"/>
      <c r="I31" s="202"/>
      <c r="J31" s="457"/>
      <c r="K31" s="458"/>
      <c r="L31" s="202"/>
      <c r="M31" s="202"/>
      <c r="N31" s="445"/>
      <c r="O31" s="468"/>
      <c r="P31" s="445"/>
      <c r="Q31" s="445"/>
      <c r="R31" s="445"/>
      <c r="S31" s="453"/>
      <c r="T31" s="445"/>
      <c r="U31" s="445"/>
      <c r="V31" s="445"/>
      <c r="W31" s="445"/>
      <c r="X31" s="445"/>
    </row>
    <row r="32" spans="1:24" x14ac:dyDescent="0.25">
      <c r="A32" s="220" t="s">
        <v>953</v>
      </c>
      <c r="B32" s="221" t="s">
        <v>955</v>
      </c>
      <c r="C32" s="224"/>
      <c r="D32" s="202"/>
      <c r="E32" s="202"/>
      <c r="F32" s="471"/>
      <c r="G32" s="445"/>
      <c r="H32" s="202"/>
      <c r="I32" s="202"/>
      <c r="J32" s="457"/>
      <c r="K32" s="458"/>
      <c r="L32" s="202"/>
      <c r="M32" s="202"/>
      <c r="N32" s="445"/>
      <c r="O32" s="468"/>
      <c r="P32" s="445"/>
      <c r="Q32" s="445"/>
      <c r="R32" s="445"/>
      <c r="S32" s="453"/>
      <c r="T32" s="445"/>
      <c r="U32" s="445"/>
      <c r="V32" s="445"/>
      <c r="W32" s="445"/>
      <c r="X32" s="445"/>
    </row>
    <row r="33" spans="1:24" x14ac:dyDescent="0.25">
      <c r="A33" s="218"/>
      <c r="B33" s="223"/>
      <c r="C33" s="204"/>
      <c r="D33" s="204"/>
      <c r="E33" s="204"/>
      <c r="F33" s="471"/>
      <c r="G33" s="445"/>
      <c r="H33" s="202"/>
      <c r="I33" s="202"/>
      <c r="J33" s="457"/>
      <c r="K33" s="458"/>
      <c r="L33" s="202"/>
      <c r="M33" s="202"/>
      <c r="N33" s="445"/>
      <c r="O33" s="468"/>
      <c r="P33" s="445"/>
      <c r="Q33" s="445"/>
      <c r="R33" s="445"/>
      <c r="S33" s="453"/>
      <c r="T33" s="445"/>
      <c r="U33" s="445"/>
      <c r="V33" s="445"/>
      <c r="W33" s="445"/>
      <c r="X33" s="445"/>
    </row>
    <row r="34" spans="1:24" x14ac:dyDescent="0.25">
      <c r="A34" s="218"/>
      <c r="B34" s="223"/>
      <c r="C34" s="224"/>
      <c r="D34" s="202"/>
      <c r="E34" s="202"/>
      <c r="F34" s="471"/>
      <c r="G34" s="445"/>
      <c r="H34" s="202">
        <v>1</v>
      </c>
      <c r="I34" s="202" t="s">
        <v>57</v>
      </c>
      <c r="J34" s="457" t="s">
        <v>57</v>
      </c>
      <c r="K34" s="458"/>
      <c r="L34" s="202" t="s">
        <v>57</v>
      </c>
      <c r="M34" s="202">
        <v>1</v>
      </c>
      <c r="N34" s="445"/>
      <c r="O34" s="468"/>
      <c r="P34" s="445"/>
      <c r="Q34" s="445"/>
      <c r="R34" s="445"/>
      <c r="S34" s="453"/>
      <c r="T34" s="445"/>
      <c r="U34" s="445"/>
      <c r="V34" s="445"/>
      <c r="W34" s="445"/>
      <c r="X34" s="445"/>
    </row>
    <row r="35" spans="1:24" x14ac:dyDescent="0.25">
      <c r="A35" s="218"/>
      <c r="B35" s="223"/>
      <c r="C35" s="204"/>
      <c r="D35" s="204"/>
      <c r="E35" s="204"/>
      <c r="F35" s="471"/>
      <c r="G35" s="445"/>
      <c r="H35" s="202"/>
      <c r="I35" s="202"/>
      <c r="J35" s="457"/>
      <c r="K35" s="458"/>
      <c r="L35" s="202"/>
      <c r="M35" s="202"/>
      <c r="N35" s="445"/>
      <c r="O35" s="468"/>
      <c r="P35" s="445"/>
      <c r="Q35" s="445"/>
      <c r="R35" s="445"/>
      <c r="S35" s="453"/>
      <c r="T35" s="445"/>
      <c r="U35" s="445"/>
      <c r="V35" s="445"/>
      <c r="W35" s="445"/>
      <c r="X35" s="445"/>
    </row>
    <row r="36" spans="1:24" x14ac:dyDescent="0.25">
      <c r="A36" s="218"/>
      <c r="B36" s="223"/>
      <c r="C36" s="224">
        <v>0.01</v>
      </c>
      <c r="D36" s="202"/>
      <c r="E36" s="202"/>
      <c r="F36" s="471"/>
      <c r="G36" s="445"/>
      <c r="H36" s="204"/>
      <c r="I36" s="204"/>
      <c r="J36" s="473"/>
      <c r="K36" s="474"/>
      <c r="L36" s="204"/>
      <c r="M36" s="204"/>
      <c r="N36" s="445"/>
      <c r="O36" s="468"/>
      <c r="P36" s="445"/>
      <c r="Q36" s="445"/>
      <c r="R36" s="445"/>
      <c r="S36" s="453"/>
      <c r="T36" s="445"/>
      <c r="U36" s="445"/>
      <c r="V36" s="445"/>
      <c r="W36" s="445"/>
      <c r="X36" s="445"/>
    </row>
    <row r="37" spans="1:24" x14ac:dyDescent="0.25">
      <c r="A37" s="218"/>
      <c r="B37" s="223"/>
      <c r="C37" s="204"/>
      <c r="D37" s="204"/>
      <c r="E37" s="204"/>
      <c r="F37" s="471"/>
      <c r="G37" s="445"/>
      <c r="H37" s="204"/>
      <c r="I37" s="204"/>
      <c r="J37" s="473"/>
      <c r="K37" s="474"/>
      <c r="L37" s="204"/>
      <c r="M37" s="204"/>
      <c r="N37" s="445"/>
      <c r="O37" s="468"/>
      <c r="P37" s="445"/>
      <c r="Q37" s="445"/>
      <c r="R37" s="445"/>
      <c r="S37" s="453"/>
      <c r="T37" s="445"/>
      <c r="U37" s="445"/>
      <c r="V37" s="445"/>
      <c r="W37" s="445"/>
      <c r="X37" s="445"/>
    </row>
    <row r="38" spans="1:24" x14ac:dyDescent="0.25">
      <c r="A38" s="218"/>
      <c r="B38" s="223"/>
      <c r="C38" s="224"/>
      <c r="D38" s="202">
        <v>1</v>
      </c>
      <c r="E38" s="202">
        <v>1</v>
      </c>
      <c r="F38" s="471"/>
      <c r="G38" s="445"/>
      <c r="H38" s="204"/>
      <c r="I38" s="204"/>
      <c r="J38" s="473"/>
      <c r="K38" s="474"/>
      <c r="L38" s="204"/>
      <c r="M38" s="204"/>
      <c r="N38" s="445"/>
      <c r="O38" s="468"/>
      <c r="P38" s="445"/>
      <c r="Q38" s="445"/>
      <c r="R38" s="445"/>
      <c r="S38" s="453"/>
      <c r="T38" s="445"/>
      <c r="U38" s="445"/>
      <c r="V38" s="445"/>
      <c r="W38" s="445"/>
      <c r="X38" s="445"/>
    </row>
    <row r="39" spans="1:24" x14ac:dyDescent="0.25">
      <c r="A39" s="218"/>
      <c r="B39" s="223"/>
      <c r="C39" s="204"/>
      <c r="D39" s="204"/>
      <c r="E39" s="204"/>
      <c r="F39" s="471"/>
      <c r="G39" s="445"/>
      <c r="H39" s="204"/>
      <c r="I39" s="204"/>
      <c r="J39" s="473"/>
      <c r="K39" s="474"/>
      <c r="L39" s="204"/>
      <c r="M39" s="204"/>
      <c r="N39" s="445"/>
      <c r="O39" s="468"/>
      <c r="P39" s="445"/>
      <c r="Q39" s="445"/>
      <c r="R39" s="445"/>
      <c r="S39" s="453"/>
      <c r="T39" s="445"/>
      <c r="U39" s="445"/>
      <c r="V39" s="445"/>
      <c r="W39" s="445"/>
      <c r="X39" s="445"/>
    </row>
    <row r="40" spans="1:24" ht="15.75" thickBot="1" x14ac:dyDescent="0.3">
      <c r="A40" s="210"/>
      <c r="B40" s="212"/>
      <c r="C40" s="201"/>
      <c r="D40" s="214"/>
      <c r="E40" s="214"/>
      <c r="F40" s="472"/>
      <c r="G40" s="446"/>
      <c r="H40" s="201"/>
      <c r="I40" s="201"/>
      <c r="J40" s="475"/>
      <c r="K40" s="476"/>
      <c r="L40" s="201"/>
      <c r="M40" s="201"/>
      <c r="N40" s="446"/>
      <c r="O40" s="469"/>
      <c r="P40" s="446"/>
      <c r="Q40" s="446"/>
      <c r="R40" s="446"/>
      <c r="S40" s="454"/>
      <c r="T40" s="446"/>
      <c r="U40" s="446"/>
      <c r="V40" s="446"/>
      <c r="W40" s="446"/>
      <c r="X40" s="446"/>
    </row>
    <row r="41" spans="1:24" ht="15.75" customHeight="1" thickBot="1" x14ac:dyDescent="0.3">
      <c r="A41" s="477" t="s">
        <v>996</v>
      </c>
      <c r="B41" s="478"/>
      <c r="C41" s="478"/>
      <c r="D41" s="478"/>
      <c r="E41" s="478"/>
      <c r="F41" s="478"/>
      <c r="G41" s="478"/>
      <c r="H41" s="478"/>
      <c r="I41" s="478"/>
      <c r="J41" s="478"/>
      <c r="K41" s="478"/>
      <c r="L41" s="478"/>
      <c r="M41" s="478"/>
      <c r="N41" s="478"/>
      <c r="O41" s="478"/>
      <c r="P41" s="478"/>
      <c r="Q41" s="478"/>
      <c r="R41" s="478"/>
      <c r="S41" s="478"/>
      <c r="T41" s="478"/>
      <c r="U41" s="478"/>
      <c r="V41" s="478"/>
      <c r="W41" s="478"/>
      <c r="X41" s="479"/>
    </row>
    <row r="42" spans="1:24" x14ac:dyDescent="0.25">
      <c r="A42" s="461" t="s">
        <v>959</v>
      </c>
      <c r="B42" s="219" t="s">
        <v>954</v>
      </c>
      <c r="C42" s="224">
        <v>2.58E-2</v>
      </c>
      <c r="D42" s="202">
        <v>1</v>
      </c>
      <c r="E42" s="202">
        <v>1</v>
      </c>
      <c r="F42" s="470" t="s">
        <v>956</v>
      </c>
      <c r="G42" s="444">
        <v>78</v>
      </c>
      <c r="H42" s="202">
        <v>1</v>
      </c>
      <c r="I42" s="202" t="s">
        <v>57</v>
      </c>
      <c r="J42" s="455" t="s">
        <v>57</v>
      </c>
      <c r="K42" s="456"/>
      <c r="L42" s="202" t="s">
        <v>57</v>
      </c>
      <c r="M42" s="202">
        <v>1</v>
      </c>
      <c r="N42" s="444">
        <v>300</v>
      </c>
      <c r="O42" s="444" t="s">
        <v>960</v>
      </c>
      <c r="P42" s="444"/>
      <c r="Q42" s="444" t="s">
        <v>887</v>
      </c>
      <c r="R42" s="444" t="s">
        <v>887</v>
      </c>
      <c r="S42" s="452">
        <v>12.555</v>
      </c>
      <c r="T42" s="444" t="s">
        <v>57</v>
      </c>
      <c r="U42" s="444" t="s">
        <v>243</v>
      </c>
      <c r="V42" s="444" t="s">
        <v>57</v>
      </c>
      <c r="W42" s="444" t="s">
        <v>57</v>
      </c>
      <c r="X42" s="444" t="s">
        <v>57</v>
      </c>
    </row>
    <row r="43" spans="1:24" x14ac:dyDescent="0.25">
      <c r="A43" s="462"/>
      <c r="B43" s="223"/>
      <c r="C43" s="204"/>
      <c r="D43" s="204"/>
      <c r="E43" s="204"/>
      <c r="F43" s="471"/>
      <c r="G43" s="445"/>
      <c r="H43" s="202"/>
      <c r="I43" s="202"/>
      <c r="J43" s="457"/>
      <c r="K43" s="458"/>
      <c r="L43" s="202"/>
      <c r="M43" s="202"/>
      <c r="N43" s="445"/>
      <c r="O43" s="445"/>
      <c r="P43" s="445"/>
      <c r="Q43" s="445"/>
      <c r="R43" s="445"/>
      <c r="S43" s="453"/>
      <c r="T43" s="445"/>
      <c r="U43" s="445"/>
      <c r="V43" s="445"/>
      <c r="W43" s="445"/>
      <c r="X43" s="445"/>
    </row>
    <row r="44" spans="1:24" x14ac:dyDescent="0.25">
      <c r="A44" s="462"/>
      <c r="B44" s="221" t="s">
        <v>955</v>
      </c>
      <c r="C44" s="224"/>
      <c r="D44" s="202"/>
      <c r="E44" s="202"/>
      <c r="F44" s="471"/>
      <c r="G44" s="445"/>
      <c r="H44" s="202"/>
      <c r="I44" s="202"/>
      <c r="J44" s="457"/>
      <c r="K44" s="458"/>
      <c r="L44" s="202"/>
      <c r="M44" s="202"/>
      <c r="N44" s="445"/>
      <c r="O44" s="445"/>
      <c r="P44" s="445"/>
      <c r="Q44" s="445"/>
      <c r="R44" s="445"/>
      <c r="S44" s="453"/>
      <c r="T44" s="445"/>
      <c r="U44" s="445"/>
      <c r="V44" s="445"/>
      <c r="W44" s="445"/>
      <c r="X44" s="445"/>
    </row>
    <row r="45" spans="1:24" x14ac:dyDescent="0.25">
      <c r="A45" s="462"/>
      <c r="B45" s="223"/>
      <c r="C45" s="204"/>
      <c r="D45" s="204"/>
      <c r="E45" s="204"/>
      <c r="F45" s="471"/>
      <c r="G45" s="445"/>
      <c r="H45" s="202"/>
      <c r="I45" s="202"/>
      <c r="J45" s="457"/>
      <c r="K45" s="458"/>
      <c r="L45" s="202"/>
      <c r="M45" s="202"/>
      <c r="N45" s="445"/>
      <c r="O45" s="445"/>
      <c r="P45" s="445"/>
      <c r="Q45" s="445"/>
      <c r="R45" s="445"/>
      <c r="S45" s="453"/>
      <c r="T45" s="445"/>
      <c r="U45" s="445"/>
      <c r="V45" s="445"/>
      <c r="W45" s="445"/>
      <c r="X45" s="445"/>
    </row>
    <row r="46" spans="1:24" x14ac:dyDescent="0.25">
      <c r="A46" s="462"/>
      <c r="B46" s="223"/>
      <c r="C46" s="224"/>
      <c r="D46" s="202"/>
      <c r="E46" s="202"/>
      <c r="F46" s="471"/>
      <c r="G46" s="445"/>
      <c r="H46" s="202">
        <v>1</v>
      </c>
      <c r="I46" s="202" t="s">
        <v>57</v>
      </c>
      <c r="J46" s="457" t="s">
        <v>57</v>
      </c>
      <c r="K46" s="458"/>
      <c r="L46" s="202" t="s">
        <v>57</v>
      </c>
      <c r="M46" s="202">
        <v>1</v>
      </c>
      <c r="N46" s="445"/>
      <c r="O46" s="445"/>
      <c r="P46" s="445"/>
      <c r="Q46" s="445"/>
      <c r="R46" s="445"/>
      <c r="S46" s="453"/>
      <c r="T46" s="445"/>
      <c r="U46" s="445"/>
      <c r="V46" s="445"/>
      <c r="W46" s="445"/>
      <c r="X46" s="445"/>
    </row>
    <row r="47" spans="1:24" x14ac:dyDescent="0.25">
      <c r="A47" s="462"/>
      <c r="B47" s="223"/>
      <c r="C47" s="204"/>
      <c r="D47" s="204"/>
      <c r="E47" s="204"/>
      <c r="F47" s="471"/>
      <c r="G47" s="445"/>
      <c r="H47" s="202"/>
      <c r="I47" s="202"/>
      <c r="J47" s="457"/>
      <c r="K47" s="458"/>
      <c r="L47" s="202"/>
      <c r="M47" s="202"/>
      <c r="N47" s="445"/>
      <c r="O47" s="445"/>
      <c r="P47" s="445"/>
      <c r="Q47" s="445"/>
      <c r="R47" s="445"/>
      <c r="S47" s="453"/>
      <c r="T47" s="445"/>
      <c r="U47" s="445"/>
      <c r="V47" s="445"/>
      <c r="W47" s="445"/>
      <c r="X47" s="445"/>
    </row>
    <row r="48" spans="1:24" x14ac:dyDescent="0.25">
      <c r="A48" s="462"/>
      <c r="B48" s="223"/>
      <c r="C48" s="224"/>
      <c r="D48" s="202"/>
      <c r="E48" s="202"/>
      <c r="F48" s="471"/>
      <c r="G48" s="445"/>
      <c r="H48" s="204"/>
      <c r="I48" s="204"/>
      <c r="J48" s="473"/>
      <c r="K48" s="474"/>
      <c r="L48" s="204"/>
      <c r="M48" s="204"/>
      <c r="N48" s="445"/>
      <c r="O48" s="445"/>
      <c r="P48" s="445"/>
      <c r="Q48" s="445"/>
      <c r="R48" s="445"/>
      <c r="S48" s="453"/>
      <c r="T48" s="445"/>
      <c r="U48" s="445"/>
      <c r="V48" s="445"/>
      <c r="W48" s="445"/>
      <c r="X48" s="445"/>
    </row>
    <row r="49" spans="1:24" x14ac:dyDescent="0.25">
      <c r="A49" s="462"/>
      <c r="B49" s="223"/>
      <c r="C49" s="204"/>
      <c r="D49" s="204"/>
      <c r="E49" s="204"/>
      <c r="F49" s="471"/>
      <c r="G49" s="445"/>
      <c r="H49" s="204"/>
      <c r="I49" s="204"/>
      <c r="J49" s="473"/>
      <c r="K49" s="474"/>
      <c r="L49" s="204"/>
      <c r="M49" s="204"/>
      <c r="N49" s="445"/>
      <c r="O49" s="445"/>
      <c r="P49" s="445"/>
      <c r="Q49" s="445"/>
      <c r="R49" s="445"/>
      <c r="S49" s="453"/>
      <c r="T49" s="445"/>
      <c r="U49" s="445"/>
      <c r="V49" s="445"/>
      <c r="W49" s="445"/>
      <c r="X49" s="445"/>
    </row>
    <row r="50" spans="1:24" x14ac:dyDescent="0.25">
      <c r="A50" s="462"/>
      <c r="B50" s="223"/>
      <c r="C50" s="224">
        <v>0.01</v>
      </c>
      <c r="D50" s="202">
        <v>1</v>
      </c>
      <c r="E50" s="202">
        <v>1</v>
      </c>
      <c r="F50" s="471"/>
      <c r="G50" s="445"/>
      <c r="H50" s="204"/>
      <c r="I50" s="204"/>
      <c r="J50" s="473"/>
      <c r="K50" s="474"/>
      <c r="L50" s="204"/>
      <c r="M50" s="204"/>
      <c r="N50" s="445"/>
      <c r="O50" s="445"/>
      <c r="P50" s="445"/>
      <c r="Q50" s="445"/>
      <c r="R50" s="445"/>
      <c r="S50" s="453"/>
      <c r="T50" s="445"/>
      <c r="U50" s="445"/>
      <c r="V50" s="445"/>
      <c r="W50" s="445"/>
      <c r="X50" s="445"/>
    </row>
    <row r="51" spans="1:24" x14ac:dyDescent="0.25">
      <c r="A51" s="462"/>
      <c r="B51" s="223"/>
      <c r="C51" s="204"/>
      <c r="D51" s="204"/>
      <c r="E51" s="204"/>
      <c r="F51" s="471"/>
      <c r="G51" s="445"/>
      <c r="H51" s="204"/>
      <c r="I51" s="204"/>
      <c r="J51" s="473"/>
      <c r="K51" s="474"/>
      <c r="L51" s="204"/>
      <c r="M51" s="204"/>
      <c r="N51" s="445"/>
      <c r="O51" s="445"/>
      <c r="P51" s="445"/>
      <c r="Q51" s="445"/>
      <c r="R51" s="445"/>
      <c r="S51" s="453"/>
      <c r="T51" s="445"/>
      <c r="U51" s="445"/>
      <c r="V51" s="445"/>
      <c r="W51" s="445"/>
      <c r="X51" s="445"/>
    </row>
    <row r="52" spans="1:24" ht="15.75" thickBot="1" x14ac:dyDescent="0.3">
      <c r="A52" s="463"/>
      <c r="B52" s="212"/>
      <c r="C52" s="225"/>
      <c r="D52" s="214"/>
      <c r="E52" s="214"/>
      <c r="F52" s="472"/>
      <c r="G52" s="446"/>
      <c r="H52" s="201"/>
      <c r="I52" s="201"/>
      <c r="J52" s="475"/>
      <c r="K52" s="476"/>
      <c r="L52" s="201"/>
      <c r="M52" s="201"/>
      <c r="N52" s="446"/>
      <c r="O52" s="446"/>
      <c r="P52" s="446"/>
      <c r="Q52" s="446"/>
      <c r="R52" s="446"/>
      <c r="S52" s="454"/>
      <c r="T52" s="446"/>
      <c r="U52" s="446"/>
      <c r="V52" s="446"/>
      <c r="W52" s="446"/>
      <c r="X52" s="446"/>
    </row>
    <row r="53" spans="1:24" ht="16.5" thickBot="1" x14ac:dyDescent="0.3">
      <c r="A53" s="447" t="s">
        <v>997</v>
      </c>
      <c r="B53" s="448"/>
      <c r="C53" s="448"/>
      <c r="D53" s="448"/>
      <c r="E53" s="448"/>
      <c r="F53" s="448"/>
      <c r="G53" s="448"/>
      <c r="H53" s="448"/>
      <c r="I53" s="448"/>
      <c r="J53" s="448"/>
      <c r="K53" s="448"/>
      <c r="L53" s="448"/>
      <c r="M53" s="448"/>
      <c r="N53" s="448"/>
      <c r="O53" s="448"/>
      <c r="P53" s="448"/>
      <c r="Q53" s="448"/>
      <c r="R53" s="448"/>
      <c r="S53" s="448"/>
      <c r="T53" s="448"/>
      <c r="U53" s="448"/>
      <c r="V53" s="448"/>
      <c r="W53" s="448"/>
      <c r="X53" s="449"/>
    </row>
    <row r="54" spans="1:24" x14ac:dyDescent="0.25">
      <c r="A54" s="461" t="s">
        <v>961</v>
      </c>
      <c r="B54" s="464" t="s">
        <v>962</v>
      </c>
      <c r="C54" s="467">
        <v>2.58E-2</v>
      </c>
      <c r="D54" s="444">
        <v>1</v>
      </c>
      <c r="E54" s="444">
        <v>1</v>
      </c>
      <c r="F54" s="470" t="s">
        <v>956</v>
      </c>
      <c r="G54" s="444">
        <v>72</v>
      </c>
      <c r="H54" s="444" t="s">
        <v>57</v>
      </c>
      <c r="I54" s="444" t="s">
        <v>57</v>
      </c>
      <c r="J54" s="455" t="s">
        <v>57</v>
      </c>
      <c r="K54" s="456"/>
      <c r="L54" s="444">
        <v>1</v>
      </c>
      <c r="M54" s="444">
        <v>1</v>
      </c>
      <c r="N54" s="444">
        <v>309.7</v>
      </c>
      <c r="O54" s="444" t="s">
        <v>963</v>
      </c>
      <c r="P54" s="444"/>
      <c r="Q54" s="444" t="s">
        <v>964</v>
      </c>
      <c r="R54" s="444" t="s">
        <v>964</v>
      </c>
      <c r="S54" s="452">
        <v>7495</v>
      </c>
      <c r="T54" s="444" t="s">
        <v>57</v>
      </c>
      <c r="U54" s="444" t="s">
        <v>243</v>
      </c>
      <c r="V54" s="444">
        <v>1</v>
      </c>
      <c r="W54" s="444" t="s">
        <v>57</v>
      </c>
      <c r="X54" s="444" t="s">
        <v>57</v>
      </c>
    </row>
    <row r="55" spans="1:24" x14ac:dyDescent="0.25">
      <c r="A55" s="462"/>
      <c r="B55" s="465"/>
      <c r="C55" s="468"/>
      <c r="D55" s="445"/>
      <c r="E55" s="445"/>
      <c r="F55" s="471"/>
      <c r="G55" s="445"/>
      <c r="H55" s="445"/>
      <c r="I55" s="445"/>
      <c r="J55" s="457"/>
      <c r="K55" s="458"/>
      <c r="L55" s="445"/>
      <c r="M55" s="445"/>
      <c r="N55" s="445"/>
      <c r="O55" s="445"/>
      <c r="P55" s="445"/>
      <c r="Q55" s="445"/>
      <c r="R55" s="445"/>
      <c r="S55" s="453"/>
      <c r="T55" s="445"/>
      <c r="U55" s="445"/>
      <c r="V55" s="445"/>
      <c r="W55" s="445"/>
      <c r="X55" s="445"/>
    </row>
    <row r="56" spans="1:24" x14ac:dyDescent="0.25">
      <c r="A56" s="462"/>
      <c r="B56" s="465"/>
      <c r="C56" s="468"/>
      <c r="D56" s="445"/>
      <c r="E56" s="445"/>
      <c r="F56" s="471"/>
      <c r="G56" s="445"/>
      <c r="H56" s="445"/>
      <c r="I56" s="445"/>
      <c r="J56" s="457"/>
      <c r="K56" s="458"/>
      <c r="L56" s="445"/>
      <c r="M56" s="445"/>
      <c r="N56" s="445"/>
      <c r="O56" s="445"/>
      <c r="P56" s="445"/>
      <c r="Q56" s="445"/>
      <c r="R56" s="445"/>
      <c r="S56" s="453"/>
      <c r="T56" s="445"/>
      <c r="U56" s="445"/>
      <c r="V56" s="445"/>
      <c r="W56" s="445"/>
      <c r="X56" s="445"/>
    </row>
    <row r="57" spans="1:24" x14ac:dyDescent="0.25">
      <c r="A57" s="462"/>
      <c r="B57" s="465"/>
      <c r="C57" s="468"/>
      <c r="D57" s="445"/>
      <c r="E57" s="445"/>
      <c r="F57" s="471"/>
      <c r="G57" s="445"/>
      <c r="H57" s="445"/>
      <c r="I57" s="445"/>
      <c r="J57" s="457"/>
      <c r="K57" s="458"/>
      <c r="L57" s="445"/>
      <c r="M57" s="445"/>
      <c r="N57" s="445"/>
      <c r="O57" s="445"/>
      <c r="P57" s="445"/>
      <c r="Q57" s="445"/>
      <c r="R57" s="445"/>
      <c r="S57" s="453"/>
      <c r="T57" s="445"/>
      <c r="U57" s="445"/>
      <c r="V57" s="445"/>
      <c r="W57" s="445"/>
      <c r="X57" s="445"/>
    </row>
    <row r="58" spans="1:24" x14ac:dyDescent="0.25">
      <c r="A58" s="462"/>
      <c r="B58" s="465"/>
      <c r="C58" s="468"/>
      <c r="D58" s="445"/>
      <c r="E58" s="445"/>
      <c r="F58" s="471"/>
      <c r="G58" s="445"/>
      <c r="H58" s="445"/>
      <c r="I58" s="445"/>
      <c r="J58" s="457"/>
      <c r="K58" s="458"/>
      <c r="L58" s="445"/>
      <c r="M58" s="445"/>
      <c r="N58" s="445"/>
      <c r="O58" s="445"/>
      <c r="P58" s="445"/>
      <c r="Q58" s="445"/>
      <c r="R58" s="445"/>
      <c r="S58" s="453"/>
      <c r="T58" s="445"/>
      <c r="U58" s="445"/>
      <c r="V58" s="445"/>
      <c r="W58" s="445"/>
      <c r="X58" s="445"/>
    </row>
    <row r="59" spans="1:24" x14ac:dyDescent="0.25">
      <c r="A59" s="462"/>
      <c r="B59" s="465"/>
      <c r="C59" s="468"/>
      <c r="D59" s="445"/>
      <c r="E59" s="445"/>
      <c r="F59" s="471"/>
      <c r="G59" s="445"/>
      <c r="H59" s="445"/>
      <c r="I59" s="445"/>
      <c r="J59" s="457"/>
      <c r="K59" s="458"/>
      <c r="L59" s="445"/>
      <c r="M59" s="445"/>
      <c r="N59" s="445"/>
      <c r="O59" s="445"/>
      <c r="P59" s="445"/>
      <c r="Q59" s="445"/>
      <c r="R59" s="445"/>
      <c r="S59" s="453"/>
      <c r="T59" s="445"/>
      <c r="U59" s="445"/>
      <c r="V59" s="445"/>
      <c r="W59" s="445"/>
      <c r="X59" s="445"/>
    </row>
    <row r="60" spans="1:24" x14ac:dyDescent="0.25">
      <c r="A60" s="462"/>
      <c r="B60" s="465"/>
      <c r="C60" s="468"/>
      <c r="D60" s="445"/>
      <c r="E60" s="445"/>
      <c r="F60" s="471"/>
      <c r="G60" s="445"/>
      <c r="H60" s="445"/>
      <c r="I60" s="445"/>
      <c r="J60" s="457"/>
      <c r="K60" s="458"/>
      <c r="L60" s="445"/>
      <c r="M60" s="445"/>
      <c r="N60" s="445"/>
      <c r="O60" s="445"/>
      <c r="P60" s="445"/>
      <c r="Q60" s="445"/>
      <c r="R60" s="445"/>
      <c r="S60" s="453"/>
      <c r="T60" s="445"/>
      <c r="U60" s="445"/>
      <c r="V60" s="445"/>
      <c r="W60" s="445"/>
      <c r="X60" s="445"/>
    </row>
    <row r="61" spans="1:24" x14ac:dyDescent="0.25">
      <c r="A61" s="462"/>
      <c r="B61" s="465"/>
      <c r="C61" s="468"/>
      <c r="D61" s="445"/>
      <c r="E61" s="445"/>
      <c r="F61" s="471"/>
      <c r="G61" s="445"/>
      <c r="H61" s="445"/>
      <c r="I61" s="445"/>
      <c r="J61" s="457"/>
      <c r="K61" s="458"/>
      <c r="L61" s="445"/>
      <c r="M61" s="445"/>
      <c r="N61" s="445"/>
      <c r="O61" s="445"/>
      <c r="P61" s="445"/>
      <c r="Q61" s="445"/>
      <c r="R61" s="445"/>
      <c r="S61" s="453"/>
      <c r="T61" s="445"/>
      <c r="U61" s="445"/>
      <c r="V61" s="445"/>
      <c r="W61" s="445"/>
      <c r="X61" s="445"/>
    </row>
    <row r="62" spans="1:24" x14ac:dyDescent="0.25">
      <c r="A62" s="462"/>
      <c r="B62" s="465"/>
      <c r="C62" s="468"/>
      <c r="D62" s="445"/>
      <c r="E62" s="445"/>
      <c r="F62" s="471"/>
      <c r="G62" s="445"/>
      <c r="H62" s="445"/>
      <c r="I62" s="445"/>
      <c r="J62" s="457"/>
      <c r="K62" s="458"/>
      <c r="L62" s="445"/>
      <c r="M62" s="445"/>
      <c r="N62" s="445"/>
      <c r="O62" s="445"/>
      <c r="P62" s="445"/>
      <c r="Q62" s="445"/>
      <c r="R62" s="445"/>
      <c r="S62" s="453"/>
      <c r="T62" s="445"/>
      <c r="U62" s="445"/>
      <c r="V62" s="445"/>
      <c r="W62" s="445"/>
      <c r="X62" s="445"/>
    </row>
    <row r="63" spans="1:24" x14ac:dyDescent="0.25">
      <c r="A63" s="462"/>
      <c r="B63" s="465"/>
      <c r="C63" s="468"/>
      <c r="D63" s="445"/>
      <c r="E63" s="445"/>
      <c r="F63" s="471"/>
      <c r="G63" s="445"/>
      <c r="H63" s="445"/>
      <c r="I63" s="445"/>
      <c r="J63" s="457"/>
      <c r="K63" s="458"/>
      <c r="L63" s="445"/>
      <c r="M63" s="445"/>
      <c r="N63" s="445"/>
      <c r="O63" s="445"/>
      <c r="P63" s="445"/>
      <c r="Q63" s="445"/>
      <c r="R63" s="445"/>
      <c r="S63" s="453"/>
      <c r="T63" s="445"/>
      <c r="U63" s="445"/>
      <c r="V63" s="445"/>
      <c r="W63" s="445"/>
      <c r="X63" s="445"/>
    </row>
    <row r="64" spans="1:24" ht="15.75" thickBot="1" x14ac:dyDescent="0.3">
      <c r="A64" s="463"/>
      <c r="B64" s="466"/>
      <c r="C64" s="469"/>
      <c r="D64" s="446"/>
      <c r="E64" s="446"/>
      <c r="F64" s="472"/>
      <c r="G64" s="446"/>
      <c r="H64" s="446"/>
      <c r="I64" s="446"/>
      <c r="J64" s="459"/>
      <c r="K64" s="460"/>
      <c r="L64" s="446"/>
      <c r="M64" s="446"/>
      <c r="N64" s="446"/>
      <c r="O64" s="446"/>
      <c r="P64" s="446"/>
      <c r="Q64" s="446"/>
      <c r="R64" s="446"/>
      <c r="S64" s="454"/>
      <c r="T64" s="446"/>
      <c r="U64" s="446"/>
      <c r="V64" s="446"/>
      <c r="W64" s="446"/>
      <c r="X64" s="446"/>
    </row>
    <row r="65" spans="1:24" ht="16.5" thickBot="1" x14ac:dyDescent="0.3">
      <c r="A65" s="447" t="s">
        <v>998</v>
      </c>
      <c r="B65" s="448"/>
      <c r="C65" s="448"/>
      <c r="D65" s="448"/>
      <c r="E65" s="448"/>
      <c r="F65" s="448"/>
      <c r="G65" s="448"/>
      <c r="H65" s="448"/>
      <c r="I65" s="448"/>
      <c r="J65" s="448"/>
      <c r="K65" s="448"/>
      <c r="L65" s="448"/>
      <c r="M65" s="448"/>
      <c r="N65" s="448"/>
      <c r="O65" s="448"/>
      <c r="P65" s="448"/>
      <c r="Q65" s="448"/>
      <c r="R65" s="448"/>
      <c r="S65" s="448"/>
      <c r="T65" s="448"/>
      <c r="U65" s="448"/>
      <c r="V65" s="448"/>
      <c r="W65" s="448"/>
      <c r="X65" s="449"/>
    </row>
    <row r="66" spans="1:24" ht="35.25" thickBot="1" x14ac:dyDescent="0.3">
      <c r="A66" s="233" t="s">
        <v>966</v>
      </c>
      <c r="B66" s="222" t="s">
        <v>967</v>
      </c>
      <c r="C66" s="225">
        <v>1.38E-2</v>
      </c>
      <c r="D66" s="214">
        <v>1</v>
      </c>
      <c r="E66" s="214">
        <v>1</v>
      </c>
      <c r="F66" s="234" t="s">
        <v>42</v>
      </c>
      <c r="G66" s="214">
        <v>72</v>
      </c>
      <c r="H66" s="214">
        <v>1</v>
      </c>
      <c r="I66" s="214" t="s">
        <v>57</v>
      </c>
      <c r="J66" s="450" t="s">
        <v>57</v>
      </c>
      <c r="K66" s="451"/>
      <c r="L66" s="214">
        <v>1</v>
      </c>
      <c r="M66" s="214">
        <v>1</v>
      </c>
      <c r="N66" s="214">
        <v>84.7</v>
      </c>
      <c r="O66" s="214" t="s">
        <v>968</v>
      </c>
      <c r="P66" s="214" t="s">
        <v>57</v>
      </c>
      <c r="Q66" s="214"/>
      <c r="R66" s="214"/>
      <c r="S66" s="235" t="s">
        <v>969</v>
      </c>
      <c r="T66" s="214" t="s">
        <v>57</v>
      </c>
      <c r="U66" s="214" t="s">
        <v>243</v>
      </c>
      <c r="V66" s="214">
        <v>1</v>
      </c>
      <c r="W66" s="214" t="s">
        <v>57</v>
      </c>
      <c r="X66" s="214" t="s">
        <v>57</v>
      </c>
    </row>
    <row r="69" spans="1:24" ht="18.75" x14ac:dyDescent="0.3">
      <c r="A69" s="557" t="s">
        <v>1022</v>
      </c>
      <c r="B69" s="557"/>
      <c r="C69" s="557"/>
      <c r="D69" s="557"/>
      <c r="E69" s="557"/>
      <c r="F69" s="557"/>
      <c r="G69" s="557"/>
      <c r="H69" s="557"/>
      <c r="I69" s="557"/>
      <c r="J69" s="557"/>
      <c r="K69" s="557"/>
      <c r="L69" s="557"/>
      <c r="M69" s="557"/>
      <c r="N69" s="557"/>
      <c r="O69" s="557"/>
      <c r="P69" s="557"/>
      <c r="Q69" s="557"/>
      <c r="R69" s="557"/>
      <c r="S69" s="557"/>
      <c r="T69" s="557"/>
    </row>
    <row r="70" spans="1:24" ht="15.75" thickBot="1" x14ac:dyDescent="0.3"/>
    <row r="71" spans="1:24" ht="89.25" customHeight="1" thickBot="1" x14ac:dyDescent="0.3">
      <c r="A71" s="558" t="s">
        <v>1023</v>
      </c>
      <c r="B71" s="558" t="s">
        <v>1024</v>
      </c>
      <c r="C71" s="558" t="s">
        <v>1025</v>
      </c>
      <c r="D71" s="558" t="s">
        <v>1026</v>
      </c>
      <c r="E71" s="558" t="s">
        <v>1027</v>
      </c>
      <c r="F71" s="558" t="s">
        <v>1028</v>
      </c>
      <c r="G71" s="558" t="s">
        <v>1029</v>
      </c>
      <c r="H71" s="558" t="s">
        <v>1030</v>
      </c>
      <c r="I71" s="558" t="s">
        <v>1031</v>
      </c>
      <c r="J71" s="558" t="s">
        <v>1032</v>
      </c>
      <c r="K71" s="560" t="s">
        <v>1033</v>
      </c>
      <c r="L71" s="561"/>
      <c r="M71" s="562"/>
    </row>
    <row r="72" spans="1:24" ht="30.75" thickBot="1" x14ac:dyDescent="0.3">
      <c r="A72" s="559"/>
      <c r="B72" s="559"/>
      <c r="C72" s="559"/>
      <c r="D72" s="559"/>
      <c r="E72" s="559"/>
      <c r="F72" s="559"/>
      <c r="G72" s="559"/>
      <c r="H72" s="559"/>
      <c r="I72" s="559"/>
      <c r="J72" s="559"/>
      <c r="K72" s="252" t="s">
        <v>1034</v>
      </c>
      <c r="L72" s="252" t="s">
        <v>1035</v>
      </c>
      <c r="M72" s="252" t="s">
        <v>1036</v>
      </c>
    </row>
    <row r="73" spans="1:24" ht="86.25" thickBot="1" x14ac:dyDescent="0.3">
      <c r="A73" s="253" t="s">
        <v>1037</v>
      </c>
      <c r="B73" s="254">
        <v>2</v>
      </c>
      <c r="C73" s="254">
        <v>3568</v>
      </c>
      <c r="D73" s="254">
        <v>0.3</v>
      </c>
      <c r="E73" s="254" t="s">
        <v>57</v>
      </c>
      <c r="F73" s="254">
        <v>4.8300000000000003E-2</v>
      </c>
      <c r="G73" s="254" t="s">
        <v>57</v>
      </c>
      <c r="H73" s="254">
        <v>0.20899999999999999</v>
      </c>
      <c r="I73" s="254" t="s">
        <v>57</v>
      </c>
      <c r="J73" s="254" t="s">
        <v>146</v>
      </c>
      <c r="K73" s="254"/>
      <c r="L73" s="254">
        <v>2</v>
      </c>
      <c r="M73" s="254"/>
    </row>
    <row r="74" spans="1:24" ht="100.5" thickBot="1" x14ac:dyDescent="0.3">
      <c r="A74" s="253" t="s">
        <v>1038</v>
      </c>
      <c r="B74" s="254">
        <v>5</v>
      </c>
      <c r="C74" s="254">
        <v>7104</v>
      </c>
      <c r="D74" s="254">
        <v>0.61</v>
      </c>
      <c r="E74" s="254" t="s">
        <v>57</v>
      </c>
      <c r="F74" s="254">
        <v>7.9299999999999995E-2</v>
      </c>
      <c r="G74" s="254" t="s">
        <v>57</v>
      </c>
      <c r="H74" s="254">
        <v>0.43169999999999997</v>
      </c>
      <c r="I74" s="254" t="s">
        <v>57</v>
      </c>
      <c r="J74" s="254" t="s">
        <v>943</v>
      </c>
      <c r="K74" s="254"/>
      <c r="L74" s="254">
        <v>2</v>
      </c>
      <c r="M74" s="254"/>
    </row>
    <row r="75" spans="1:24" ht="57.75" thickBot="1" x14ac:dyDescent="0.3">
      <c r="A75" s="253" t="s">
        <v>1039</v>
      </c>
      <c r="B75" s="254">
        <v>1</v>
      </c>
      <c r="C75" s="254">
        <v>2150</v>
      </c>
      <c r="D75" s="254">
        <v>0.18</v>
      </c>
      <c r="E75" s="254" t="s">
        <v>57</v>
      </c>
      <c r="F75" s="254">
        <v>2.52E-2</v>
      </c>
      <c r="G75" s="254" t="s">
        <v>57</v>
      </c>
      <c r="H75" s="254">
        <v>0.109</v>
      </c>
      <c r="I75" s="254" t="s">
        <v>57</v>
      </c>
      <c r="J75" s="254" t="s">
        <v>943</v>
      </c>
      <c r="K75" s="254">
        <v>1</v>
      </c>
      <c r="L75" s="254"/>
      <c r="M75" s="254"/>
    </row>
    <row r="76" spans="1:24" ht="84" customHeight="1" x14ac:dyDescent="0.25">
      <c r="A76" s="570" t="s">
        <v>1040</v>
      </c>
      <c r="B76" s="568">
        <v>1</v>
      </c>
      <c r="C76" s="568">
        <v>2168</v>
      </c>
      <c r="D76" s="568">
        <v>0.19</v>
      </c>
      <c r="E76" s="568" t="s">
        <v>57</v>
      </c>
      <c r="F76" s="568">
        <v>5.7799999999999997E-2</v>
      </c>
      <c r="G76" s="568" t="s">
        <v>57</v>
      </c>
      <c r="H76" s="572">
        <v>0.25</v>
      </c>
      <c r="I76" s="568" t="s">
        <v>57</v>
      </c>
      <c r="J76" s="568" t="s">
        <v>943</v>
      </c>
      <c r="K76" s="568"/>
      <c r="L76" s="568"/>
      <c r="M76" s="568"/>
    </row>
    <row r="77" spans="1:24" ht="15.75" thickBot="1" x14ac:dyDescent="0.3">
      <c r="A77" s="571"/>
      <c r="B77" s="569"/>
      <c r="C77" s="569"/>
      <c r="D77" s="569"/>
      <c r="E77" s="569"/>
      <c r="F77" s="569"/>
      <c r="G77" s="569"/>
      <c r="H77" s="573"/>
      <c r="I77" s="569"/>
      <c r="J77" s="569"/>
      <c r="K77" s="569"/>
      <c r="L77" s="569"/>
      <c r="M77" s="569"/>
    </row>
    <row r="78" spans="1:24" ht="57.75" thickBot="1" x14ac:dyDescent="0.3">
      <c r="A78" s="253" t="s">
        <v>1041</v>
      </c>
      <c r="B78" s="254">
        <v>1</v>
      </c>
      <c r="C78" s="254">
        <v>2441</v>
      </c>
      <c r="D78" s="254">
        <v>0.2</v>
      </c>
      <c r="E78" s="254" t="s">
        <v>57</v>
      </c>
      <c r="F78" s="254">
        <v>4.8599999999999997E-2</v>
      </c>
      <c r="G78" s="254" t="s">
        <v>57</v>
      </c>
      <c r="H78" s="254">
        <v>0.21</v>
      </c>
      <c r="I78" s="254" t="s">
        <v>57</v>
      </c>
      <c r="J78" s="254" t="s">
        <v>943</v>
      </c>
      <c r="K78" s="254"/>
      <c r="L78" s="254"/>
      <c r="M78" s="254"/>
    </row>
    <row r="79" spans="1:24" ht="72" thickBot="1" x14ac:dyDescent="0.3">
      <c r="A79" s="253" t="s">
        <v>1042</v>
      </c>
      <c r="B79" s="254">
        <v>2</v>
      </c>
      <c r="C79" s="254">
        <v>1767</v>
      </c>
      <c r="D79" s="254">
        <v>0.15</v>
      </c>
      <c r="E79" s="254" t="s">
        <v>57</v>
      </c>
      <c r="F79" s="254">
        <v>3.4700000000000002E-2</v>
      </c>
      <c r="G79" s="254" t="s">
        <v>57</v>
      </c>
      <c r="H79" s="254">
        <v>0.15</v>
      </c>
      <c r="I79" s="254" t="s">
        <v>57</v>
      </c>
      <c r="J79" s="254" t="s">
        <v>943</v>
      </c>
      <c r="K79" s="254"/>
      <c r="L79" s="254"/>
      <c r="M79" s="254"/>
    </row>
    <row r="80" spans="1:24" ht="72" thickBot="1" x14ac:dyDescent="0.3">
      <c r="A80" s="253" t="s">
        <v>1043</v>
      </c>
      <c r="B80" s="254">
        <v>1</v>
      </c>
      <c r="C80" s="254">
        <v>7120</v>
      </c>
      <c r="D80" s="254">
        <v>0.61</v>
      </c>
      <c r="E80" s="254" t="s">
        <v>57</v>
      </c>
      <c r="F80" s="254">
        <v>1.9400000000000001E-2</v>
      </c>
      <c r="G80" s="254" t="s">
        <v>57</v>
      </c>
      <c r="H80" s="254">
        <v>83.83</v>
      </c>
      <c r="I80" s="254" t="s">
        <v>57</v>
      </c>
      <c r="J80" s="254" t="s">
        <v>943</v>
      </c>
      <c r="K80" s="254"/>
      <c r="L80" s="254"/>
      <c r="M80" s="254"/>
    </row>
    <row r="81" spans="1:13" ht="72" thickBot="1" x14ac:dyDescent="0.3">
      <c r="A81" s="253" t="s">
        <v>1044</v>
      </c>
      <c r="B81" s="254">
        <v>1</v>
      </c>
      <c r="C81" s="254">
        <v>3322</v>
      </c>
      <c r="D81" s="254">
        <v>0.28000000000000003</v>
      </c>
      <c r="E81" s="254" t="s">
        <v>57</v>
      </c>
      <c r="F81" s="254">
        <v>1.54E-2</v>
      </c>
      <c r="G81" s="254" t="s">
        <v>57</v>
      </c>
      <c r="H81" s="254">
        <v>66.762</v>
      </c>
      <c r="I81" s="254" t="s">
        <v>57</v>
      </c>
      <c r="J81" s="254" t="s">
        <v>943</v>
      </c>
      <c r="K81" s="254"/>
      <c r="L81" s="254"/>
      <c r="M81" s="254"/>
    </row>
    <row r="82" spans="1:13" ht="57.75" thickBot="1" x14ac:dyDescent="0.3">
      <c r="A82" s="253" t="s">
        <v>1045</v>
      </c>
      <c r="B82" s="254">
        <v>1</v>
      </c>
      <c r="C82" s="254">
        <v>1596</v>
      </c>
      <c r="D82" s="254">
        <v>0.13</v>
      </c>
      <c r="E82" s="254" t="s">
        <v>57</v>
      </c>
      <c r="F82" s="254">
        <v>1.2699999999999999E-2</v>
      </c>
      <c r="G82" s="254" t="s">
        <v>57</v>
      </c>
      <c r="H82" s="254">
        <v>54.9</v>
      </c>
      <c r="I82" s="254" t="s">
        <v>57</v>
      </c>
      <c r="J82" s="254" t="s">
        <v>943</v>
      </c>
      <c r="K82" s="254"/>
      <c r="L82" s="254"/>
      <c r="M82" s="254"/>
    </row>
    <row r="83" spans="1:13" ht="72" thickBot="1" x14ac:dyDescent="0.3">
      <c r="A83" s="253" t="s">
        <v>1046</v>
      </c>
      <c r="B83" s="254">
        <v>4</v>
      </c>
      <c r="C83" s="254"/>
      <c r="D83" s="254" t="s">
        <v>57</v>
      </c>
      <c r="E83" s="254" t="s">
        <v>57</v>
      </c>
      <c r="F83" s="254">
        <v>4.4299999999999999E-2</v>
      </c>
      <c r="G83" s="254" t="s">
        <v>57</v>
      </c>
      <c r="H83" s="254">
        <v>191.8</v>
      </c>
      <c r="I83" s="254" t="s">
        <v>57</v>
      </c>
      <c r="J83" s="254" t="s">
        <v>146</v>
      </c>
      <c r="K83" s="254"/>
      <c r="L83" s="254">
        <v>1</v>
      </c>
      <c r="M83" s="254"/>
    </row>
    <row r="84" spans="1:13" ht="43.5" thickBot="1" x14ac:dyDescent="0.3">
      <c r="A84" s="253" t="s">
        <v>1047</v>
      </c>
      <c r="B84" s="254">
        <v>3</v>
      </c>
      <c r="C84" s="254">
        <v>9864</v>
      </c>
      <c r="D84" s="254">
        <v>0.84</v>
      </c>
      <c r="E84" s="254" t="s">
        <v>57</v>
      </c>
      <c r="F84" s="254">
        <v>6.7100000000000007E-2</v>
      </c>
      <c r="G84" s="254" t="s">
        <v>57</v>
      </c>
      <c r="H84" s="254">
        <v>0.28999999999999998</v>
      </c>
      <c r="I84" s="254" t="s">
        <v>57</v>
      </c>
      <c r="J84" s="254" t="s">
        <v>943</v>
      </c>
      <c r="K84" s="254"/>
      <c r="L84" s="254">
        <v>2</v>
      </c>
      <c r="M84" s="254"/>
    </row>
    <row r="85" spans="1:13" ht="43.5" thickBot="1" x14ac:dyDescent="0.3">
      <c r="A85" s="253" t="s">
        <v>1048</v>
      </c>
      <c r="B85" s="254">
        <v>2</v>
      </c>
      <c r="C85" s="254">
        <v>1070</v>
      </c>
      <c r="D85" s="254">
        <v>0.09</v>
      </c>
      <c r="E85" s="254" t="s">
        <v>57</v>
      </c>
      <c r="F85" s="254">
        <v>1.43E-2</v>
      </c>
      <c r="G85" s="254" t="s">
        <v>57</v>
      </c>
      <c r="H85" s="254">
        <v>62.023000000000003</v>
      </c>
      <c r="I85" s="254" t="s">
        <v>57</v>
      </c>
      <c r="J85" s="254" t="s">
        <v>943</v>
      </c>
      <c r="K85" s="254"/>
      <c r="L85" s="254"/>
      <c r="M85" s="254"/>
    </row>
    <row r="86" spans="1:13" ht="72" thickBot="1" x14ac:dyDescent="0.3">
      <c r="A86" s="253" t="s">
        <v>1049</v>
      </c>
      <c r="B86" s="254">
        <v>1</v>
      </c>
      <c r="C86" s="254">
        <v>4970</v>
      </c>
      <c r="D86" s="254">
        <v>0.42</v>
      </c>
      <c r="E86" s="254" t="s">
        <v>57</v>
      </c>
      <c r="F86" s="254">
        <v>7.17E-2</v>
      </c>
      <c r="G86" s="254" t="s">
        <v>57</v>
      </c>
      <c r="H86" s="254">
        <v>0.31</v>
      </c>
      <c r="I86" s="254" t="s">
        <v>57</v>
      </c>
      <c r="J86" s="254" t="s">
        <v>943</v>
      </c>
      <c r="K86" s="254"/>
      <c r="L86" s="254"/>
      <c r="M86" s="254"/>
    </row>
    <row r="87" spans="1:13" ht="86.25" thickBot="1" x14ac:dyDescent="0.3">
      <c r="A87" s="253" t="s">
        <v>1050</v>
      </c>
      <c r="B87" s="254">
        <v>1</v>
      </c>
      <c r="C87" s="254">
        <v>4892</v>
      </c>
      <c r="D87" s="254">
        <v>0.42</v>
      </c>
      <c r="E87" s="254" t="s">
        <v>57</v>
      </c>
      <c r="F87" s="254">
        <v>3.4700000000000002E-2</v>
      </c>
      <c r="G87" s="254" t="s">
        <v>57</v>
      </c>
      <c r="H87" s="254">
        <v>0.15</v>
      </c>
      <c r="I87" s="254" t="s">
        <v>57</v>
      </c>
      <c r="J87" s="254" t="s">
        <v>943</v>
      </c>
      <c r="K87" s="254"/>
      <c r="L87" s="254"/>
      <c r="M87" s="254"/>
    </row>
    <row r="88" spans="1:13" ht="86.25" thickBot="1" x14ac:dyDescent="0.3">
      <c r="A88" s="253" t="s">
        <v>1051</v>
      </c>
      <c r="B88" s="254">
        <v>1</v>
      </c>
      <c r="C88" s="254">
        <v>752</v>
      </c>
      <c r="D88" s="254">
        <v>0.06</v>
      </c>
      <c r="E88" s="254" t="s">
        <v>57</v>
      </c>
      <c r="F88" s="254">
        <v>1.8499999999999999E-2</v>
      </c>
      <c r="G88" s="254" t="s">
        <v>57</v>
      </c>
      <c r="H88" s="254">
        <v>0.08</v>
      </c>
      <c r="I88" s="254" t="s">
        <v>57</v>
      </c>
      <c r="J88" s="254" t="s">
        <v>943</v>
      </c>
      <c r="K88" s="254"/>
      <c r="L88" s="254"/>
      <c r="M88" s="254"/>
    </row>
    <row r="89" spans="1:13" ht="86.25" thickBot="1" x14ac:dyDescent="0.3">
      <c r="A89" s="253" t="s">
        <v>1052</v>
      </c>
      <c r="B89" s="254">
        <v>1</v>
      </c>
      <c r="C89" s="254">
        <v>1646</v>
      </c>
      <c r="D89" s="254">
        <v>0.14000000000000001</v>
      </c>
      <c r="E89" s="254" t="s">
        <v>57</v>
      </c>
      <c r="F89" s="254">
        <v>0.03</v>
      </c>
      <c r="G89" s="254" t="s">
        <v>57</v>
      </c>
      <c r="H89" s="254">
        <v>0.13</v>
      </c>
      <c r="I89" s="254" t="s">
        <v>57</v>
      </c>
      <c r="J89" s="254" t="s">
        <v>146</v>
      </c>
      <c r="K89" s="254"/>
      <c r="L89" s="254"/>
      <c r="M89" s="254"/>
    </row>
    <row r="90" spans="1:13" ht="72" thickBot="1" x14ac:dyDescent="0.3">
      <c r="A90" s="253" t="s">
        <v>1053</v>
      </c>
      <c r="B90" s="254">
        <v>2</v>
      </c>
      <c r="C90" s="254">
        <v>1344</v>
      </c>
      <c r="D90" s="254">
        <v>0.11</v>
      </c>
      <c r="E90" s="254" t="s">
        <v>57</v>
      </c>
      <c r="F90" s="254">
        <v>2.7699999999999999E-2</v>
      </c>
      <c r="G90" s="254" t="s">
        <v>57</v>
      </c>
      <c r="H90" s="254">
        <v>0.12</v>
      </c>
      <c r="I90" s="254" t="s">
        <v>57</v>
      </c>
      <c r="J90" s="254" t="s">
        <v>943</v>
      </c>
      <c r="K90" s="254"/>
      <c r="L90" s="254"/>
      <c r="M90" s="254"/>
    </row>
    <row r="91" spans="1:13" ht="72" thickBot="1" x14ac:dyDescent="0.3">
      <c r="A91" s="253" t="s">
        <v>1054</v>
      </c>
      <c r="B91" s="254">
        <v>1</v>
      </c>
      <c r="C91" s="254">
        <v>1255</v>
      </c>
      <c r="D91" s="254">
        <v>0.1</v>
      </c>
      <c r="E91" s="254" t="s">
        <v>57</v>
      </c>
      <c r="F91" s="254">
        <v>2.5000000000000001E-2</v>
      </c>
      <c r="G91" s="254" t="s">
        <v>57</v>
      </c>
      <c r="H91" s="254">
        <v>0.11</v>
      </c>
      <c r="I91" s="254" t="s">
        <v>57</v>
      </c>
      <c r="J91" s="254" t="s">
        <v>943</v>
      </c>
      <c r="K91" s="254"/>
      <c r="L91" s="254"/>
      <c r="M91" s="254"/>
    </row>
    <row r="92" spans="1:13" ht="86.25" thickBot="1" x14ac:dyDescent="0.3">
      <c r="A92" s="253" t="s">
        <v>1055</v>
      </c>
      <c r="B92" s="254">
        <v>1</v>
      </c>
      <c r="C92" s="254">
        <v>817</v>
      </c>
      <c r="D92" s="254">
        <v>7.0000000000000007E-2</v>
      </c>
      <c r="E92" s="254" t="s">
        <v>57</v>
      </c>
      <c r="F92" s="254">
        <v>2.5000000000000001E-2</v>
      </c>
      <c r="G92" s="254" t="s">
        <v>57</v>
      </c>
      <c r="H92" s="254">
        <v>0.11</v>
      </c>
      <c r="I92" s="254" t="s">
        <v>57</v>
      </c>
      <c r="J92" s="254" t="s">
        <v>943</v>
      </c>
      <c r="K92" s="254"/>
      <c r="L92" s="254"/>
      <c r="M92" s="254"/>
    </row>
    <row r="93" spans="1:13" ht="86.25" thickBot="1" x14ac:dyDescent="0.3">
      <c r="A93" s="253" t="s">
        <v>1056</v>
      </c>
      <c r="B93" s="254">
        <v>1</v>
      </c>
      <c r="C93" s="254">
        <v>2290</v>
      </c>
      <c r="D93" s="254" t="s">
        <v>57</v>
      </c>
      <c r="E93" s="254" t="s">
        <v>57</v>
      </c>
      <c r="F93" s="254">
        <v>1.38E-2</v>
      </c>
      <c r="G93" s="254" t="s">
        <v>57</v>
      </c>
      <c r="H93" s="254">
        <v>0.06</v>
      </c>
      <c r="I93" s="254" t="s">
        <v>57</v>
      </c>
      <c r="J93" s="254" t="s">
        <v>943</v>
      </c>
      <c r="K93" s="254"/>
      <c r="L93" s="254"/>
      <c r="M93" s="254"/>
    </row>
    <row r="94" spans="1:13" ht="86.25" thickBot="1" x14ac:dyDescent="0.3">
      <c r="A94" s="253" t="s">
        <v>1057</v>
      </c>
      <c r="B94" s="254">
        <v>1</v>
      </c>
      <c r="C94" s="254">
        <v>975</v>
      </c>
      <c r="D94" s="254" t="s">
        <v>57</v>
      </c>
      <c r="E94" s="254" t="s">
        <v>57</v>
      </c>
      <c r="F94" s="254">
        <v>2.3099999999999999E-2</v>
      </c>
      <c r="G94" s="254" t="s">
        <v>57</v>
      </c>
      <c r="H94" s="254">
        <v>0.1</v>
      </c>
      <c r="I94" s="254" t="s">
        <v>57</v>
      </c>
      <c r="J94" s="254" t="s">
        <v>943</v>
      </c>
      <c r="K94" s="254"/>
      <c r="L94" s="254"/>
      <c r="M94" s="254"/>
    </row>
    <row r="95" spans="1:13" ht="86.25" thickBot="1" x14ac:dyDescent="0.3">
      <c r="A95" s="253" t="s">
        <v>1058</v>
      </c>
      <c r="B95" s="254">
        <v>1</v>
      </c>
      <c r="C95" s="254">
        <v>2114</v>
      </c>
      <c r="D95" s="254">
        <v>0.18</v>
      </c>
      <c r="E95" s="254" t="s">
        <v>57</v>
      </c>
      <c r="F95" s="254">
        <v>4.1599999999999998E-2</v>
      </c>
      <c r="G95" s="254" t="s">
        <v>57</v>
      </c>
      <c r="H95" s="254">
        <v>1.7999999999999999E-2</v>
      </c>
      <c r="I95" s="254" t="s">
        <v>57</v>
      </c>
      <c r="J95" s="254" t="s">
        <v>943</v>
      </c>
      <c r="K95" s="254"/>
      <c r="L95" s="254"/>
      <c r="M95" s="254"/>
    </row>
    <row r="96" spans="1:13" ht="86.25" thickBot="1" x14ac:dyDescent="0.3">
      <c r="A96" s="253" t="s">
        <v>1059</v>
      </c>
      <c r="B96" s="254">
        <v>1</v>
      </c>
      <c r="C96" s="254">
        <v>2366</v>
      </c>
      <c r="D96" s="254">
        <v>0.2</v>
      </c>
      <c r="E96" s="254" t="s">
        <v>57</v>
      </c>
      <c r="F96" s="254">
        <v>1.78E-2</v>
      </c>
      <c r="G96" s="254" t="s">
        <v>57</v>
      </c>
      <c r="H96" s="254">
        <v>77.09</v>
      </c>
      <c r="I96" s="254" t="s">
        <v>57</v>
      </c>
      <c r="J96" s="254" t="s">
        <v>943</v>
      </c>
      <c r="K96" s="254"/>
      <c r="L96" s="254"/>
      <c r="M96" s="254"/>
    </row>
    <row r="97" spans="1:13" ht="86.25" thickBot="1" x14ac:dyDescent="0.3">
      <c r="A97" s="253" t="s">
        <v>1060</v>
      </c>
      <c r="B97" s="254">
        <v>1</v>
      </c>
      <c r="C97" s="254">
        <v>3155</v>
      </c>
      <c r="D97" s="254">
        <v>0.27</v>
      </c>
      <c r="E97" s="254" t="s">
        <v>57</v>
      </c>
      <c r="F97" s="254">
        <v>2.5399999999999999E-2</v>
      </c>
      <c r="G97" s="254" t="s">
        <v>57</v>
      </c>
      <c r="H97" s="254">
        <v>110</v>
      </c>
      <c r="I97" s="254" t="s">
        <v>57</v>
      </c>
      <c r="J97" s="254" t="s">
        <v>943</v>
      </c>
      <c r="K97" s="254"/>
      <c r="L97" s="254"/>
      <c r="M97" s="254"/>
    </row>
    <row r="98" spans="1:13" ht="72" thickBot="1" x14ac:dyDescent="0.3">
      <c r="A98" s="253" t="s">
        <v>1061</v>
      </c>
      <c r="B98" s="254">
        <v>1</v>
      </c>
      <c r="C98" s="254">
        <v>1040</v>
      </c>
      <c r="D98" s="254">
        <v>0.08</v>
      </c>
      <c r="E98" s="254" t="s">
        <v>57</v>
      </c>
      <c r="F98" s="254">
        <v>9.4000000000000004E-3</v>
      </c>
      <c r="G98" s="254" t="s">
        <v>57</v>
      </c>
      <c r="H98" s="254">
        <v>4.0800000000000003E-2</v>
      </c>
      <c r="I98" s="254" t="s">
        <v>57</v>
      </c>
      <c r="J98" s="254" t="s">
        <v>943</v>
      </c>
      <c r="K98" s="254"/>
      <c r="L98" s="254"/>
      <c r="M98" s="254"/>
    </row>
    <row r="99" spans="1:13" ht="72" thickBot="1" x14ac:dyDescent="0.3">
      <c r="A99" s="253" t="s">
        <v>1062</v>
      </c>
      <c r="B99" s="254">
        <v>1</v>
      </c>
      <c r="C99" s="254">
        <v>540</v>
      </c>
      <c r="D99" s="254">
        <v>4.5999999999999999E-2</v>
      </c>
      <c r="E99" s="254" t="s">
        <v>57</v>
      </c>
      <c r="F99" s="254">
        <v>8.2000000000000007E-3</v>
      </c>
      <c r="G99" s="254" t="s">
        <v>57</v>
      </c>
      <c r="H99" s="254">
        <v>89.254000000000005</v>
      </c>
      <c r="I99" s="254" t="s">
        <v>57</v>
      </c>
      <c r="J99" s="254" t="s">
        <v>943</v>
      </c>
      <c r="K99" s="254"/>
      <c r="L99" s="254"/>
      <c r="M99" s="254"/>
    </row>
    <row r="100" spans="1:13" x14ac:dyDescent="0.25">
      <c r="A100" s="255" t="s">
        <v>1063</v>
      </c>
    </row>
    <row r="101" spans="1:13" x14ac:dyDescent="0.25">
      <c r="A101" s="255" t="s">
        <v>1064</v>
      </c>
    </row>
    <row r="102" spans="1:13" x14ac:dyDescent="0.25">
      <c r="A102" s="255" t="s">
        <v>1065</v>
      </c>
    </row>
    <row r="103" spans="1:13" x14ac:dyDescent="0.25">
      <c r="A103" s="255" t="s">
        <v>1066</v>
      </c>
    </row>
    <row r="104" spans="1:13" x14ac:dyDescent="0.25">
      <c r="A104" s="255" t="s">
        <v>1067</v>
      </c>
    </row>
    <row r="105" spans="1:13" ht="15.75" thickBot="1" x14ac:dyDescent="0.3">
      <c r="A105" s="255" t="s">
        <v>1068</v>
      </c>
    </row>
    <row r="106" spans="1:13" ht="105" x14ac:dyDescent="0.25">
      <c r="A106" s="558" t="s">
        <v>1069</v>
      </c>
      <c r="B106" s="558" t="s">
        <v>1070</v>
      </c>
      <c r="C106" s="558" t="s">
        <v>1071</v>
      </c>
      <c r="D106" s="558" t="s">
        <v>1072</v>
      </c>
      <c r="E106" s="558" t="s">
        <v>1073</v>
      </c>
      <c r="F106" s="558" t="s">
        <v>1074</v>
      </c>
      <c r="G106" s="558" t="s">
        <v>1075</v>
      </c>
      <c r="H106" s="558" t="s">
        <v>1076</v>
      </c>
      <c r="I106" s="558" t="s">
        <v>1077</v>
      </c>
      <c r="J106" s="558" t="s">
        <v>1078</v>
      </c>
      <c r="K106" s="251" t="s">
        <v>1079</v>
      </c>
    </row>
    <row r="107" spans="1:13" ht="30.75" thickBot="1" x14ac:dyDescent="0.3">
      <c r="A107" s="559"/>
      <c r="B107" s="559"/>
      <c r="C107" s="559"/>
      <c r="D107" s="559"/>
      <c r="E107" s="559"/>
      <c r="F107" s="559"/>
      <c r="G107" s="559"/>
      <c r="H107" s="559"/>
      <c r="I107" s="559"/>
      <c r="J107" s="559"/>
      <c r="K107" s="252" t="s">
        <v>1080</v>
      </c>
    </row>
    <row r="108" spans="1:13" ht="83.25" customHeight="1" x14ac:dyDescent="0.25">
      <c r="A108" s="570" t="s">
        <v>1037</v>
      </c>
      <c r="B108" s="256" t="s">
        <v>1081</v>
      </c>
      <c r="C108" s="256">
        <v>0.43</v>
      </c>
      <c r="D108" s="256">
        <v>2</v>
      </c>
      <c r="E108" s="256">
        <v>2</v>
      </c>
      <c r="F108" s="256" t="s">
        <v>915</v>
      </c>
      <c r="G108" s="256">
        <v>50</v>
      </c>
      <c r="H108" s="250"/>
      <c r="I108" s="250"/>
      <c r="J108" s="250">
        <v>2</v>
      </c>
      <c r="K108" s="250"/>
    </row>
    <row r="109" spans="1:13" ht="30.75" thickBot="1" x14ac:dyDescent="0.3">
      <c r="A109" s="571"/>
      <c r="B109" s="252" t="s">
        <v>1082</v>
      </c>
      <c r="C109" s="252">
        <v>4.2999999999999997E-2</v>
      </c>
      <c r="D109" s="252">
        <v>1</v>
      </c>
      <c r="E109" s="252">
        <v>1</v>
      </c>
      <c r="F109" s="252" t="s">
        <v>1083</v>
      </c>
      <c r="G109" s="252">
        <v>85</v>
      </c>
      <c r="H109" s="257"/>
      <c r="I109" s="257"/>
      <c r="J109" s="257"/>
      <c r="K109" s="257"/>
    </row>
    <row r="110" spans="1:13" ht="100.5" thickBot="1" x14ac:dyDescent="0.3">
      <c r="A110" s="253" t="s">
        <v>1038</v>
      </c>
      <c r="B110" s="252" t="s">
        <v>1084</v>
      </c>
      <c r="C110" s="252">
        <v>0.43</v>
      </c>
      <c r="D110" s="252">
        <v>2</v>
      </c>
      <c r="E110" s="252">
        <v>2</v>
      </c>
      <c r="F110" s="252" t="s">
        <v>42</v>
      </c>
      <c r="G110" s="252">
        <v>65</v>
      </c>
      <c r="H110" s="252">
        <v>2</v>
      </c>
      <c r="I110" s="252"/>
      <c r="J110" s="252"/>
      <c r="K110" s="252"/>
    </row>
    <row r="111" spans="1:13" ht="114.75" customHeight="1" thickBot="1" x14ac:dyDescent="0.3">
      <c r="A111" s="253" t="s">
        <v>1039</v>
      </c>
      <c r="B111" s="252" t="s">
        <v>1084</v>
      </c>
      <c r="C111" s="252">
        <v>0.43</v>
      </c>
      <c r="D111" s="252">
        <v>2</v>
      </c>
      <c r="E111" s="252">
        <v>1</v>
      </c>
      <c r="F111" s="252" t="s">
        <v>42</v>
      </c>
      <c r="G111" s="252">
        <v>50</v>
      </c>
      <c r="H111" s="252"/>
      <c r="I111" s="252"/>
      <c r="J111" s="252">
        <v>2</v>
      </c>
      <c r="K111" s="252"/>
    </row>
    <row r="112" spans="1:13" ht="100.5" customHeight="1" thickBot="1" x14ac:dyDescent="0.3">
      <c r="A112" s="253" t="s">
        <v>1040</v>
      </c>
      <c r="B112" s="252" t="s">
        <v>1084</v>
      </c>
      <c r="C112" s="252">
        <v>0.43</v>
      </c>
      <c r="D112" s="252">
        <v>3</v>
      </c>
      <c r="E112" s="252">
        <v>2</v>
      </c>
      <c r="F112" s="252" t="s">
        <v>42</v>
      </c>
      <c r="G112" s="252">
        <v>50</v>
      </c>
      <c r="H112" s="252"/>
      <c r="I112" s="252"/>
      <c r="J112" s="252">
        <v>2</v>
      </c>
      <c r="K112" s="252"/>
    </row>
    <row r="113" spans="1:11" ht="57.75" thickBot="1" x14ac:dyDescent="0.3">
      <c r="A113" s="253" t="s">
        <v>1041</v>
      </c>
      <c r="B113" s="252" t="s">
        <v>1084</v>
      </c>
      <c r="C113" s="252">
        <v>0.43</v>
      </c>
      <c r="D113" s="252">
        <v>2</v>
      </c>
      <c r="E113" s="252">
        <v>2</v>
      </c>
      <c r="F113" s="252" t="s">
        <v>42</v>
      </c>
      <c r="G113" s="252">
        <v>50</v>
      </c>
      <c r="H113" s="252">
        <v>1</v>
      </c>
      <c r="I113" s="252">
        <v>1</v>
      </c>
      <c r="J113" s="252"/>
      <c r="K113" s="252"/>
    </row>
    <row r="114" spans="1:11" ht="84" customHeight="1" x14ac:dyDescent="0.25">
      <c r="A114" s="570" t="s">
        <v>1042</v>
      </c>
      <c r="B114" s="250" t="s">
        <v>1085</v>
      </c>
      <c r="C114" s="256">
        <v>8.5999999999999993E-2</v>
      </c>
      <c r="D114" s="250">
        <v>3</v>
      </c>
      <c r="E114" s="250">
        <v>3</v>
      </c>
      <c r="F114" s="250" t="s">
        <v>42</v>
      </c>
      <c r="G114" s="250">
        <v>70</v>
      </c>
      <c r="H114" s="250">
        <v>3</v>
      </c>
      <c r="I114" s="250"/>
      <c r="J114" s="250"/>
      <c r="K114" s="250"/>
    </row>
    <row r="115" spans="1:11" ht="15.75" thickBot="1" x14ac:dyDescent="0.3">
      <c r="A115" s="571"/>
      <c r="B115" s="257"/>
      <c r="C115" s="252">
        <v>4.2999999999999997E-2</v>
      </c>
      <c r="D115" s="257"/>
      <c r="E115" s="257"/>
      <c r="F115" s="257"/>
      <c r="G115" s="257"/>
      <c r="H115" s="257"/>
      <c r="I115" s="257"/>
      <c r="J115" s="257"/>
      <c r="K115" s="257"/>
    </row>
    <row r="116" spans="1:11" ht="98.25" customHeight="1" x14ac:dyDescent="0.25">
      <c r="A116" s="570" t="s">
        <v>1043</v>
      </c>
      <c r="B116" s="250" t="s">
        <v>1086</v>
      </c>
      <c r="C116" s="250">
        <v>8.5999999999999993E-2</v>
      </c>
      <c r="D116" s="250">
        <v>4</v>
      </c>
      <c r="E116" s="250">
        <v>4</v>
      </c>
      <c r="F116" s="250" t="s">
        <v>242</v>
      </c>
      <c r="G116" s="250">
        <v>80</v>
      </c>
      <c r="H116" s="250"/>
      <c r="I116" s="250">
        <v>4</v>
      </c>
      <c r="J116" s="250"/>
      <c r="K116" s="250"/>
    </row>
    <row r="117" spans="1:11" ht="15.75" thickBot="1" x14ac:dyDescent="0.3">
      <c r="A117" s="571"/>
      <c r="B117" s="257"/>
      <c r="C117" s="257"/>
      <c r="D117" s="257"/>
      <c r="E117" s="257"/>
      <c r="F117" s="257"/>
      <c r="G117" s="257"/>
      <c r="H117" s="257"/>
      <c r="I117" s="257"/>
      <c r="J117" s="257"/>
      <c r="K117" s="257"/>
    </row>
    <row r="118" spans="1:11" ht="72" thickBot="1" x14ac:dyDescent="0.3">
      <c r="A118" s="253" t="s">
        <v>1044</v>
      </c>
      <c r="B118" s="252" t="s">
        <v>652</v>
      </c>
      <c r="C118" s="252">
        <v>4.2999999999999997E-2</v>
      </c>
      <c r="D118" s="252">
        <v>7</v>
      </c>
      <c r="E118" s="252">
        <v>7</v>
      </c>
      <c r="F118" s="252" t="s">
        <v>242</v>
      </c>
      <c r="G118" s="252">
        <v>65</v>
      </c>
      <c r="H118" s="252">
        <v>7</v>
      </c>
      <c r="I118" s="252"/>
      <c r="J118" s="252"/>
      <c r="K118" s="252"/>
    </row>
    <row r="119" spans="1:11" ht="98.25" customHeight="1" x14ac:dyDescent="0.25">
      <c r="A119" s="570" t="s">
        <v>1045</v>
      </c>
      <c r="B119" s="250" t="s">
        <v>1087</v>
      </c>
      <c r="C119" s="250">
        <v>8.5999999999999993E-2</v>
      </c>
      <c r="D119" s="250">
        <v>2</v>
      </c>
      <c r="E119" s="250">
        <v>2</v>
      </c>
      <c r="F119" s="250" t="s">
        <v>242</v>
      </c>
      <c r="G119" s="250">
        <v>80</v>
      </c>
      <c r="H119" s="250">
        <v>2</v>
      </c>
      <c r="I119" s="250"/>
      <c r="J119" s="250"/>
      <c r="K119" s="250"/>
    </row>
    <row r="120" spans="1:11" ht="15.75" thickBot="1" x14ac:dyDescent="0.3">
      <c r="A120" s="571"/>
      <c r="B120" s="257"/>
      <c r="C120" s="257"/>
      <c r="D120" s="257"/>
      <c r="E120" s="257"/>
      <c r="F120" s="257"/>
      <c r="G120" s="257"/>
      <c r="H120" s="257"/>
      <c r="I120" s="257"/>
      <c r="J120" s="257"/>
      <c r="K120" s="257"/>
    </row>
    <row r="121" spans="1:11" ht="72" thickBot="1" x14ac:dyDescent="0.3">
      <c r="A121" s="253" t="s">
        <v>1088</v>
      </c>
      <c r="B121" s="252" t="s">
        <v>1084</v>
      </c>
      <c r="C121" s="252">
        <v>0.43</v>
      </c>
      <c r="D121" s="252">
        <v>2</v>
      </c>
      <c r="E121" s="252">
        <v>1</v>
      </c>
      <c r="F121" s="252" t="s">
        <v>1089</v>
      </c>
      <c r="G121" s="252">
        <v>50</v>
      </c>
      <c r="H121" s="252"/>
      <c r="I121" s="252"/>
      <c r="J121" s="252">
        <v>2</v>
      </c>
      <c r="K121" s="252"/>
    </row>
    <row r="122" spans="1:11" ht="43.5" thickBot="1" x14ac:dyDescent="0.3">
      <c r="A122" s="253" t="s">
        <v>1047</v>
      </c>
      <c r="B122" s="252" t="s">
        <v>1084</v>
      </c>
      <c r="C122" s="252">
        <v>0.43</v>
      </c>
      <c r="D122" s="252">
        <v>2</v>
      </c>
      <c r="E122" s="252">
        <v>2</v>
      </c>
      <c r="F122" s="252" t="s">
        <v>42</v>
      </c>
      <c r="G122" s="252">
        <v>50</v>
      </c>
      <c r="H122" s="252"/>
      <c r="I122" s="252"/>
      <c r="J122" s="252">
        <v>2</v>
      </c>
      <c r="K122" s="252"/>
    </row>
    <row r="123" spans="1:11" ht="55.5" customHeight="1" x14ac:dyDescent="0.25">
      <c r="A123" s="570" t="s">
        <v>1048</v>
      </c>
      <c r="B123" s="250" t="s">
        <v>1086</v>
      </c>
      <c r="C123" s="250">
        <v>8.5999999999999993E-2</v>
      </c>
      <c r="D123" s="250">
        <v>4</v>
      </c>
      <c r="E123" s="250">
        <v>4</v>
      </c>
      <c r="F123" s="250" t="s">
        <v>242</v>
      </c>
      <c r="G123" s="250">
        <v>65</v>
      </c>
      <c r="H123" s="250">
        <v>4</v>
      </c>
      <c r="I123" s="250"/>
      <c r="J123" s="250"/>
      <c r="K123" s="250"/>
    </row>
    <row r="124" spans="1:11" ht="15.75" thickBot="1" x14ac:dyDescent="0.3">
      <c r="A124" s="571"/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</row>
    <row r="125" spans="1:11" ht="72" thickBot="1" x14ac:dyDescent="0.3">
      <c r="A125" s="253" t="s">
        <v>1049</v>
      </c>
      <c r="B125" s="252" t="s">
        <v>1081</v>
      </c>
      <c r="C125" s="252">
        <v>0.43</v>
      </c>
      <c r="D125" s="252">
        <v>2</v>
      </c>
      <c r="E125" s="252">
        <v>2</v>
      </c>
      <c r="F125" s="252" t="s">
        <v>42</v>
      </c>
      <c r="G125" s="252">
        <v>50</v>
      </c>
      <c r="H125" s="252"/>
      <c r="I125" s="252"/>
      <c r="J125" s="252">
        <v>2</v>
      </c>
      <c r="K125" s="252"/>
    </row>
    <row r="126" spans="1:11" ht="100.5" customHeight="1" thickBot="1" x14ac:dyDescent="0.3">
      <c r="A126" s="253" t="s">
        <v>1050</v>
      </c>
      <c r="B126" s="252" t="s">
        <v>1081</v>
      </c>
      <c r="C126" s="252">
        <v>0.43</v>
      </c>
      <c r="D126" s="252">
        <v>2</v>
      </c>
      <c r="E126" s="252">
        <v>2</v>
      </c>
      <c r="F126" s="252" t="s">
        <v>42</v>
      </c>
      <c r="G126" s="252">
        <v>50</v>
      </c>
      <c r="H126" s="252"/>
      <c r="I126" s="252"/>
      <c r="J126" s="252">
        <v>2</v>
      </c>
      <c r="K126" s="252"/>
    </row>
    <row r="127" spans="1:11" ht="129" customHeight="1" thickBot="1" x14ac:dyDescent="0.3">
      <c r="A127" s="253" t="s">
        <v>1051</v>
      </c>
      <c r="B127" s="252" t="s">
        <v>1081</v>
      </c>
      <c r="C127" s="252">
        <v>0.43</v>
      </c>
      <c r="D127" s="252">
        <v>2</v>
      </c>
      <c r="E127" s="252">
        <v>2</v>
      </c>
      <c r="F127" s="252" t="s">
        <v>42</v>
      </c>
      <c r="G127" s="252">
        <v>65</v>
      </c>
      <c r="H127" s="252">
        <v>1</v>
      </c>
      <c r="I127" s="252"/>
      <c r="J127" s="252">
        <v>1</v>
      </c>
      <c r="K127" s="252"/>
    </row>
    <row r="128" spans="1:11" ht="129" customHeight="1" thickBot="1" x14ac:dyDescent="0.3">
      <c r="A128" s="253" t="s">
        <v>1052</v>
      </c>
      <c r="B128" s="252" t="s">
        <v>1081</v>
      </c>
      <c r="C128" s="252">
        <v>0.43</v>
      </c>
      <c r="D128" s="252">
        <v>2</v>
      </c>
      <c r="E128" s="252">
        <v>2</v>
      </c>
      <c r="F128" s="252" t="s">
        <v>42</v>
      </c>
      <c r="G128" s="252">
        <v>50</v>
      </c>
      <c r="H128" s="252"/>
      <c r="I128" s="252"/>
      <c r="J128" s="252">
        <v>2</v>
      </c>
      <c r="K128" s="252"/>
    </row>
    <row r="129" spans="1:11" ht="100.5" customHeight="1" thickBot="1" x14ac:dyDescent="0.3">
      <c r="A129" s="253" t="s">
        <v>1053</v>
      </c>
      <c r="B129" s="252" t="s">
        <v>1081</v>
      </c>
      <c r="C129" s="252">
        <v>0.43</v>
      </c>
      <c r="D129" s="252">
        <v>2</v>
      </c>
      <c r="E129" s="252">
        <v>2</v>
      </c>
      <c r="F129" s="252" t="s">
        <v>42</v>
      </c>
      <c r="G129" s="252">
        <v>50</v>
      </c>
      <c r="H129" s="252"/>
      <c r="I129" s="252"/>
      <c r="J129" s="252">
        <v>2</v>
      </c>
      <c r="K129" s="252"/>
    </row>
    <row r="130" spans="1:11" ht="114.75" customHeight="1" thickBot="1" x14ac:dyDescent="0.3">
      <c r="A130" s="253" t="s">
        <v>1054</v>
      </c>
      <c r="B130" s="252" t="s">
        <v>1081</v>
      </c>
      <c r="C130" s="252">
        <v>0.43</v>
      </c>
      <c r="D130" s="252">
        <v>2</v>
      </c>
      <c r="E130" s="252">
        <v>2</v>
      </c>
      <c r="F130" s="252" t="s">
        <v>42</v>
      </c>
      <c r="G130" s="252">
        <v>50</v>
      </c>
      <c r="H130" s="252"/>
      <c r="I130" s="252"/>
      <c r="J130" s="252">
        <v>2</v>
      </c>
      <c r="K130" s="252"/>
    </row>
    <row r="131" spans="1:11" ht="114.75" customHeight="1" thickBot="1" x14ac:dyDescent="0.3">
      <c r="A131" s="253" t="s">
        <v>1055</v>
      </c>
      <c r="B131" s="252" t="s">
        <v>1081</v>
      </c>
      <c r="C131" s="252">
        <v>0.43</v>
      </c>
      <c r="D131" s="252">
        <v>2</v>
      </c>
      <c r="E131" s="252">
        <v>2</v>
      </c>
      <c r="F131" s="252" t="s">
        <v>42</v>
      </c>
      <c r="G131" s="252">
        <v>50</v>
      </c>
      <c r="H131" s="252"/>
      <c r="I131" s="252"/>
      <c r="J131" s="252">
        <v>2</v>
      </c>
      <c r="K131" s="252"/>
    </row>
    <row r="132" spans="1:11" ht="114.75" customHeight="1" thickBot="1" x14ac:dyDescent="0.3">
      <c r="A132" s="253" t="s">
        <v>1056</v>
      </c>
      <c r="B132" s="252" t="s">
        <v>1081</v>
      </c>
      <c r="C132" s="252">
        <v>0.43</v>
      </c>
      <c r="D132" s="252">
        <v>1</v>
      </c>
      <c r="E132" s="252">
        <v>1</v>
      </c>
      <c r="F132" s="252" t="s">
        <v>42</v>
      </c>
      <c r="G132" s="252">
        <v>50</v>
      </c>
      <c r="H132" s="252"/>
      <c r="I132" s="252"/>
      <c r="J132" s="252">
        <v>1</v>
      </c>
      <c r="K132" s="252"/>
    </row>
    <row r="133" spans="1:11" ht="114.75" customHeight="1" thickBot="1" x14ac:dyDescent="0.3">
      <c r="A133" s="253" t="s">
        <v>1057</v>
      </c>
      <c r="B133" s="252" t="s">
        <v>1081</v>
      </c>
      <c r="C133" s="252">
        <v>0.43</v>
      </c>
      <c r="D133" s="252">
        <v>1</v>
      </c>
      <c r="E133" s="252">
        <v>1</v>
      </c>
      <c r="F133" s="252" t="s">
        <v>42</v>
      </c>
      <c r="G133" s="252">
        <v>65</v>
      </c>
      <c r="H133" s="252">
        <v>1</v>
      </c>
      <c r="I133" s="252"/>
      <c r="J133" s="252"/>
      <c r="K133" s="252"/>
    </row>
    <row r="134" spans="1:11" ht="129" customHeight="1" thickBot="1" x14ac:dyDescent="0.3">
      <c r="A134" s="253" t="s">
        <v>1058</v>
      </c>
      <c r="B134" s="252" t="s">
        <v>1084</v>
      </c>
      <c r="C134" s="252">
        <v>0.43</v>
      </c>
      <c r="D134" s="252">
        <v>2</v>
      </c>
      <c r="E134" s="252">
        <v>2</v>
      </c>
      <c r="F134" s="252" t="s">
        <v>42</v>
      </c>
      <c r="G134" s="252">
        <v>50</v>
      </c>
      <c r="H134" s="252"/>
      <c r="I134" s="252"/>
      <c r="J134" s="252">
        <v>2</v>
      </c>
      <c r="K134" s="252"/>
    </row>
    <row r="135" spans="1:11" ht="86.25" thickBot="1" x14ac:dyDescent="0.3">
      <c r="A135" s="253" t="s">
        <v>1059</v>
      </c>
      <c r="B135" s="252" t="s">
        <v>652</v>
      </c>
      <c r="C135" s="252">
        <v>9.4500000000000001E-2</v>
      </c>
      <c r="D135" s="252">
        <v>6</v>
      </c>
      <c r="E135" s="252">
        <v>6</v>
      </c>
      <c r="F135" s="252" t="s">
        <v>242</v>
      </c>
      <c r="G135" s="252">
        <v>50</v>
      </c>
      <c r="H135" s="252"/>
      <c r="I135" s="252"/>
      <c r="J135" s="252">
        <v>6</v>
      </c>
      <c r="K135" s="252"/>
    </row>
    <row r="136" spans="1:11" ht="112.5" customHeight="1" x14ac:dyDescent="0.25">
      <c r="A136" s="570" t="s">
        <v>1060</v>
      </c>
      <c r="B136" s="250" t="s">
        <v>1087</v>
      </c>
      <c r="C136" s="250">
        <v>8.5999999999999993E-2</v>
      </c>
      <c r="D136" s="250">
        <v>6</v>
      </c>
      <c r="E136" s="250">
        <v>6</v>
      </c>
      <c r="F136" s="250" t="s">
        <v>242</v>
      </c>
      <c r="G136" s="250">
        <v>80</v>
      </c>
      <c r="H136" s="250">
        <v>6</v>
      </c>
      <c r="I136" s="250"/>
      <c r="J136" s="250"/>
      <c r="K136" s="250"/>
    </row>
    <row r="137" spans="1:11" ht="15.75" thickBot="1" x14ac:dyDescent="0.3">
      <c r="A137" s="571"/>
      <c r="B137" s="257"/>
      <c r="C137" s="257"/>
      <c r="D137" s="257"/>
      <c r="E137" s="257"/>
      <c r="F137" s="257"/>
      <c r="G137" s="257"/>
      <c r="H137" s="257"/>
      <c r="I137" s="257"/>
      <c r="J137" s="257"/>
      <c r="K137" s="257"/>
    </row>
    <row r="138" spans="1:11" ht="54" customHeight="1" x14ac:dyDescent="0.25">
      <c r="A138" s="570" t="s">
        <v>1061</v>
      </c>
      <c r="B138" s="256" t="s">
        <v>346</v>
      </c>
      <c r="C138" s="256">
        <v>4.2999999999999997E-2</v>
      </c>
      <c r="D138" s="250">
        <v>2</v>
      </c>
      <c r="E138" s="250">
        <v>2</v>
      </c>
      <c r="F138" s="250" t="s">
        <v>1091</v>
      </c>
      <c r="G138" s="256">
        <v>50</v>
      </c>
      <c r="H138" s="250">
        <v>1</v>
      </c>
      <c r="I138" s="250">
        <v>1</v>
      </c>
      <c r="J138" s="250">
        <v>1</v>
      </c>
      <c r="K138" s="250"/>
    </row>
    <row r="139" spans="1:11" x14ac:dyDescent="0.25">
      <c r="A139" s="574"/>
      <c r="B139" s="256" t="s">
        <v>1090</v>
      </c>
      <c r="C139" s="256">
        <v>8.5999999999999993E-2</v>
      </c>
      <c r="D139" s="258"/>
      <c r="E139" s="258"/>
      <c r="F139" s="258"/>
      <c r="G139" s="256">
        <v>85</v>
      </c>
      <c r="H139" s="258"/>
      <c r="I139" s="258"/>
      <c r="J139" s="258"/>
      <c r="K139" s="258"/>
    </row>
    <row r="140" spans="1:11" ht="30.75" thickBot="1" x14ac:dyDescent="0.3">
      <c r="A140" s="571"/>
      <c r="B140" s="252" t="s">
        <v>87</v>
      </c>
      <c r="C140" s="252">
        <v>0.43</v>
      </c>
      <c r="D140" s="257"/>
      <c r="E140" s="257"/>
      <c r="F140" s="257"/>
      <c r="G140" s="252">
        <v>50</v>
      </c>
      <c r="H140" s="257"/>
      <c r="I140" s="257"/>
      <c r="J140" s="257"/>
      <c r="K140" s="257"/>
    </row>
    <row r="141" spans="1:11" ht="72" thickBot="1" x14ac:dyDescent="0.3">
      <c r="A141" s="253" t="s">
        <v>1062</v>
      </c>
      <c r="B141" s="252" t="s">
        <v>1092</v>
      </c>
      <c r="C141" s="252">
        <v>4.2999999999999997E-2</v>
      </c>
      <c r="D141" s="252">
        <v>2</v>
      </c>
      <c r="E141" s="252">
        <v>2</v>
      </c>
      <c r="F141" s="252" t="s">
        <v>242</v>
      </c>
      <c r="G141" s="252">
        <v>80</v>
      </c>
      <c r="H141" s="252">
        <v>2</v>
      </c>
      <c r="I141" s="252"/>
      <c r="J141" s="252"/>
      <c r="K141" s="252"/>
    </row>
    <row r="142" spans="1:11" x14ac:dyDescent="0.25">
      <c r="A142" s="255"/>
    </row>
  </sheetData>
  <mergeCells count="319">
    <mergeCell ref="A138:A140"/>
    <mergeCell ref="A136:A137"/>
    <mergeCell ref="A123:A124"/>
    <mergeCell ref="A119:A120"/>
    <mergeCell ref="A116:A117"/>
    <mergeCell ref="A108:A109"/>
    <mergeCell ref="A114:A115"/>
    <mergeCell ref="J76:J77"/>
    <mergeCell ref="K76:K77"/>
    <mergeCell ref="L76:L77"/>
    <mergeCell ref="M76:M77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C1:C3"/>
    <mergeCell ref="D1:D3"/>
    <mergeCell ref="E1:E3"/>
    <mergeCell ref="F1:F3"/>
    <mergeCell ref="A69:T69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M71"/>
    <mergeCell ref="T6:T7"/>
    <mergeCell ref="A12:A14"/>
    <mergeCell ref="B12:B14"/>
    <mergeCell ref="C12:C14"/>
    <mergeCell ref="I12:I14"/>
    <mergeCell ref="J12:K14"/>
    <mergeCell ref="L12:L14"/>
    <mergeCell ref="O10:O11"/>
    <mergeCell ref="U1:U3"/>
    <mergeCell ref="V1:X2"/>
    <mergeCell ref="K4:L4"/>
    <mergeCell ref="A5:X5"/>
    <mergeCell ref="A6:A7"/>
    <mergeCell ref="B6:B7"/>
    <mergeCell ref="C6:C7"/>
    <mergeCell ref="D6:D7"/>
    <mergeCell ref="E6:E7"/>
    <mergeCell ref="F6:F7"/>
    <mergeCell ref="N1:N3"/>
    <mergeCell ref="O1:O3"/>
    <mergeCell ref="P1:P3"/>
    <mergeCell ref="R1:R3"/>
    <mergeCell ref="S1:S3"/>
    <mergeCell ref="T1:T3"/>
    <mergeCell ref="G1:G3"/>
    <mergeCell ref="H1:H3"/>
    <mergeCell ref="I1:I3"/>
    <mergeCell ref="J1:J3"/>
    <mergeCell ref="K1:L3"/>
    <mergeCell ref="M1:M3"/>
    <mergeCell ref="A1:A3"/>
    <mergeCell ref="B1:B3"/>
    <mergeCell ref="A8:A9"/>
    <mergeCell ref="B8:B9"/>
    <mergeCell ref="C8:C9"/>
    <mergeCell ref="D8:D9"/>
    <mergeCell ref="E8:E9"/>
    <mergeCell ref="F8:F9"/>
    <mergeCell ref="N6:N7"/>
    <mergeCell ref="O6:O7"/>
    <mergeCell ref="P6:P7"/>
    <mergeCell ref="G6:G7"/>
    <mergeCell ref="H6:H7"/>
    <mergeCell ref="I6:I7"/>
    <mergeCell ref="J6:K7"/>
    <mergeCell ref="L6:L7"/>
    <mergeCell ref="M6:M7"/>
    <mergeCell ref="M8:M9"/>
    <mergeCell ref="T10:T11"/>
    <mergeCell ref="V10:V11"/>
    <mergeCell ref="W10:W11"/>
    <mergeCell ref="X10:X11"/>
    <mergeCell ref="N10:N11"/>
    <mergeCell ref="V6:V7"/>
    <mergeCell ref="W6:W7"/>
    <mergeCell ref="X6:X7"/>
    <mergeCell ref="Q6:Q7"/>
    <mergeCell ref="R6:R7"/>
    <mergeCell ref="S6:S7"/>
    <mergeCell ref="T8:T9"/>
    <mergeCell ref="V8:V9"/>
    <mergeCell ref="W8:W9"/>
    <mergeCell ref="G10:G11"/>
    <mergeCell ref="H10:H11"/>
    <mergeCell ref="I10:I11"/>
    <mergeCell ref="J10:K11"/>
    <mergeCell ref="L10:L11"/>
    <mergeCell ref="M10:M11"/>
    <mergeCell ref="X8:X9"/>
    <mergeCell ref="A10:A11"/>
    <mergeCell ref="B10:B11"/>
    <mergeCell ref="C10:C11"/>
    <mergeCell ref="D10:D11"/>
    <mergeCell ref="E10:E11"/>
    <mergeCell ref="F10:F11"/>
    <mergeCell ref="N8:N9"/>
    <mergeCell ref="O8:O9"/>
    <mergeCell ref="P8:P9"/>
    <mergeCell ref="Q8:Q9"/>
    <mergeCell ref="R8:R9"/>
    <mergeCell ref="S8:S9"/>
    <mergeCell ref="G8:G9"/>
    <mergeCell ref="H8:H9"/>
    <mergeCell ref="I8:I9"/>
    <mergeCell ref="J8:K9"/>
    <mergeCell ref="L8:L9"/>
    <mergeCell ref="T16:T17"/>
    <mergeCell ref="V16:V17"/>
    <mergeCell ref="W16:W17"/>
    <mergeCell ref="X16:X17"/>
    <mergeCell ref="Q16:Q17"/>
    <mergeCell ref="R16:R17"/>
    <mergeCell ref="S16:S17"/>
    <mergeCell ref="P10:P11"/>
    <mergeCell ref="Q10:Q11"/>
    <mergeCell ref="R10:R11"/>
    <mergeCell ref="S10:S11"/>
    <mergeCell ref="S12:S14"/>
    <mergeCell ref="T12:T14"/>
    <mergeCell ref="V12:V14"/>
    <mergeCell ref="W12:W14"/>
    <mergeCell ref="X12:X14"/>
    <mergeCell ref="A15:T15"/>
    <mergeCell ref="U15:X15"/>
    <mergeCell ref="M12:M14"/>
    <mergeCell ref="N12:N14"/>
    <mergeCell ref="O12:O14"/>
    <mergeCell ref="P12:P14"/>
    <mergeCell ref="Q12:Q14"/>
    <mergeCell ref="R12:R14"/>
    <mergeCell ref="A18:A19"/>
    <mergeCell ref="B18:B19"/>
    <mergeCell ref="C18:C19"/>
    <mergeCell ref="D18:D19"/>
    <mergeCell ref="E18:E19"/>
    <mergeCell ref="F18:F19"/>
    <mergeCell ref="N16:N17"/>
    <mergeCell ref="O16:O17"/>
    <mergeCell ref="P16:P17"/>
    <mergeCell ref="G16:G17"/>
    <mergeCell ref="H16:H17"/>
    <mergeCell ref="I16:I17"/>
    <mergeCell ref="J16:K17"/>
    <mergeCell ref="L16:L17"/>
    <mergeCell ref="M16:M17"/>
    <mergeCell ref="A16:A17"/>
    <mergeCell ref="B16:B17"/>
    <mergeCell ref="C16:C17"/>
    <mergeCell ref="D16:D17"/>
    <mergeCell ref="E16:E17"/>
    <mergeCell ref="F16:F17"/>
    <mergeCell ref="D22:D24"/>
    <mergeCell ref="E22:E24"/>
    <mergeCell ref="F22:F24"/>
    <mergeCell ref="G22:G24"/>
    <mergeCell ref="T18:T19"/>
    <mergeCell ref="V18:V19"/>
    <mergeCell ref="W18:W19"/>
    <mergeCell ref="X18:X19"/>
    <mergeCell ref="A20:X20"/>
    <mergeCell ref="J21:K21"/>
    <mergeCell ref="N18:N19"/>
    <mergeCell ref="O18:O19"/>
    <mergeCell ref="P18:P19"/>
    <mergeCell ref="Q18:Q19"/>
    <mergeCell ref="R18:R19"/>
    <mergeCell ref="S18:S19"/>
    <mergeCell ref="G18:G19"/>
    <mergeCell ref="H18:H19"/>
    <mergeCell ref="I18:I19"/>
    <mergeCell ref="J18:K19"/>
    <mergeCell ref="L18:L19"/>
    <mergeCell ref="M18:M19"/>
    <mergeCell ref="U22:U24"/>
    <mergeCell ref="V22:V24"/>
    <mergeCell ref="W22:W24"/>
    <mergeCell ref="X22:X24"/>
    <mergeCell ref="A25:A26"/>
    <mergeCell ref="B25:B26"/>
    <mergeCell ref="C25:C26"/>
    <mergeCell ref="D25:D26"/>
    <mergeCell ref="E25:E26"/>
    <mergeCell ref="F25:F26"/>
    <mergeCell ref="O22:O24"/>
    <mergeCell ref="P22:P24"/>
    <mergeCell ref="Q22:Q24"/>
    <mergeCell ref="R22:R24"/>
    <mergeCell ref="S22:S24"/>
    <mergeCell ref="T22:T24"/>
    <mergeCell ref="H22:H24"/>
    <mergeCell ref="I22:I24"/>
    <mergeCell ref="J22:K24"/>
    <mergeCell ref="L22:L24"/>
    <mergeCell ref="M22:M24"/>
    <mergeCell ref="N22:N24"/>
    <mergeCell ref="B22:B24"/>
    <mergeCell ref="C22:C24"/>
    <mergeCell ref="T25:T26"/>
    <mergeCell ref="U25:U26"/>
    <mergeCell ref="V25:V26"/>
    <mergeCell ref="W25:W26"/>
    <mergeCell ref="X25:X26"/>
    <mergeCell ref="A27:X27"/>
    <mergeCell ref="N25:N26"/>
    <mergeCell ref="O25:O26"/>
    <mergeCell ref="P25:P26"/>
    <mergeCell ref="Q25:Q26"/>
    <mergeCell ref="R25:R26"/>
    <mergeCell ref="S25:S26"/>
    <mergeCell ref="G25:G26"/>
    <mergeCell ref="H25:H26"/>
    <mergeCell ref="I25:I26"/>
    <mergeCell ref="J25:K26"/>
    <mergeCell ref="L25:L26"/>
    <mergeCell ref="M25:M26"/>
    <mergeCell ref="J40:K40"/>
    <mergeCell ref="N30:N40"/>
    <mergeCell ref="J28:K28"/>
    <mergeCell ref="A29:X29"/>
    <mergeCell ref="F30:F40"/>
    <mergeCell ref="G30:G40"/>
    <mergeCell ref="J30:K30"/>
    <mergeCell ref="J31:K31"/>
    <mergeCell ref="J32:K32"/>
    <mergeCell ref="J33:K33"/>
    <mergeCell ref="J34:K34"/>
    <mergeCell ref="J35:K35"/>
    <mergeCell ref="J46:K46"/>
    <mergeCell ref="J47:K47"/>
    <mergeCell ref="J48:K48"/>
    <mergeCell ref="J49:K49"/>
    <mergeCell ref="U30:U40"/>
    <mergeCell ref="V30:V40"/>
    <mergeCell ref="W30:W40"/>
    <mergeCell ref="X30:X40"/>
    <mergeCell ref="A41:X41"/>
    <mergeCell ref="A42:A52"/>
    <mergeCell ref="F42:F52"/>
    <mergeCell ref="G42:G52"/>
    <mergeCell ref="J42:K42"/>
    <mergeCell ref="J43:K43"/>
    <mergeCell ref="O30:O40"/>
    <mergeCell ref="P30:P40"/>
    <mergeCell ref="Q30:Q40"/>
    <mergeCell ref="R30:R40"/>
    <mergeCell ref="S30:S40"/>
    <mergeCell ref="T30:T40"/>
    <mergeCell ref="J36:K36"/>
    <mergeCell ref="J37:K37"/>
    <mergeCell ref="J38:K38"/>
    <mergeCell ref="J39:K39"/>
    <mergeCell ref="W42:W52"/>
    <mergeCell ref="X42:X52"/>
    <mergeCell ref="A53:X53"/>
    <mergeCell ref="A54:A64"/>
    <mergeCell ref="B54:B64"/>
    <mergeCell ref="C54:C64"/>
    <mergeCell ref="D54:D64"/>
    <mergeCell ref="E54:E64"/>
    <mergeCell ref="F54:F64"/>
    <mergeCell ref="G54:G64"/>
    <mergeCell ref="Q42:Q52"/>
    <mergeCell ref="R42:R52"/>
    <mergeCell ref="S42:S52"/>
    <mergeCell ref="T42:T52"/>
    <mergeCell ref="U42:U52"/>
    <mergeCell ref="V42:V52"/>
    <mergeCell ref="J50:K50"/>
    <mergeCell ref="J51:K51"/>
    <mergeCell ref="J52:K52"/>
    <mergeCell ref="N42:N52"/>
    <mergeCell ref="O42:O52"/>
    <mergeCell ref="P42:P52"/>
    <mergeCell ref="J44:K44"/>
    <mergeCell ref="J45:K45"/>
    <mergeCell ref="U54:U64"/>
    <mergeCell ref="V54:V64"/>
    <mergeCell ref="W54:W64"/>
    <mergeCell ref="X54:X64"/>
    <mergeCell ref="A65:X65"/>
    <mergeCell ref="J66:K66"/>
    <mergeCell ref="O54:O64"/>
    <mergeCell ref="P54:P64"/>
    <mergeCell ref="Q54:Q64"/>
    <mergeCell ref="R54:R64"/>
    <mergeCell ref="S54:S64"/>
    <mergeCell ref="T54:T64"/>
    <mergeCell ref="H54:H64"/>
    <mergeCell ref="I54:I64"/>
    <mergeCell ref="J54:K64"/>
    <mergeCell ref="L54:L64"/>
    <mergeCell ref="M54:M64"/>
    <mergeCell ref="N54:N64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opLeftCell="A19" workbookViewId="0">
      <selection activeCell="E22" sqref="E22"/>
    </sheetView>
  </sheetViews>
  <sheetFormatPr defaultRowHeight="15" x14ac:dyDescent="0.25"/>
  <sheetData>
    <row r="1" spans="1:21" ht="15.75" x14ac:dyDescent="0.3">
      <c r="F1" s="394" t="s">
        <v>0</v>
      </c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21" ht="15.75" x14ac:dyDescent="0.3">
      <c r="F2" s="394" t="s">
        <v>1</v>
      </c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</row>
    <row r="3" spans="1:21" ht="15.75" x14ac:dyDescent="0.3">
      <c r="F3" s="395" t="s">
        <v>2</v>
      </c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</row>
    <row r="5" spans="1:21" x14ac:dyDescent="0.25">
      <c r="A5" s="429" t="s">
        <v>1096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36"/>
      <c r="P5" s="36"/>
    </row>
    <row r="6" spans="1:21" x14ac:dyDescent="0.25">
      <c r="A6" s="429" t="s">
        <v>1097</v>
      </c>
      <c r="B6" s="429"/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Q6" s="37"/>
      <c r="R6" s="37"/>
      <c r="S6" s="37"/>
      <c r="T6" s="37"/>
      <c r="U6" s="37"/>
    </row>
    <row r="7" spans="1:21" x14ac:dyDescent="0.25">
      <c r="A7" s="429" t="s">
        <v>5</v>
      </c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Q7" s="37"/>
      <c r="R7" s="37"/>
      <c r="S7" s="37"/>
      <c r="T7" s="37"/>
      <c r="U7" s="37"/>
    </row>
    <row r="8" spans="1:21" x14ac:dyDescent="0.25">
      <c r="A8" s="429" t="s">
        <v>1098</v>
      </c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Q8" s="37"/>
      <c r="R8" s="37"/>
      <c r="S8" s="37"/>
      <c r="T8" s="37"/>
      <c r="U8" s="37"/>
    </row>
    <row r="9" spans="1:21" x14ac:dyDescent="0.25">
      <c r="A9" s="429" t="s">
        <v>140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429"/>
      <c r="N9" s="429"/>
      <c r="Q9" s="37"/>
      <c r="R9" s="37"/>
      <c r="S9" s="37"/>
      <c r="T9" s="37"/>
      <c r="U9" s="37"/>
    </row>
    <row r="11" spans="1:21" x14ac:dyDescent="0.25">
      <c r="A11" s="390" t="s">
        <v>1099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259"/>
      <c r="P11" s="259"/>
      <c r="Q11" s="259"/>
    </row>
    <row r="12" spans="1:21" x14ac:dyDescent="0.25">
      <c r="A12" s="392" t="s">
        <v>307</v>
      </c>
      <c r="B12" s="393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</row>
    <row r="13" spans="1:21" x14ac:dyDescent="0.25">
      <c r="A13" s="372" t="s">
        <v>1100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5"/>
      <c r="P13" s="5"/>
      <c r="Q13" s="5"/>
    </row>
    <row r="18" spans="1:23" x14ac:dyDescent="0.25">
      <c r="A18" s="429" t="s">
        <v>11</v>
      </c>
      <c r="B18" s="429"/>
      <c r="C18" s="429"/>
      <c r="D18" s="429"/>
      <c r="E18" s="429"/>
      <c r="F18" s="429"/>
      <c r="G18" s="429"/>
      <c r="H18" s="429"/>
      <c r="I18" s="429"/>
      <c r="J18" s="429"/>
      <c r="K18" s="429"/>
      <c r="L18" s="429"/>
      <c r="M18" s="429"/>
      <c r="N18" s="429"/>
      <c r="O18" s="429"/>
    </row>
    <row r="19" spans="1:23" x14ac:dyDescent="0.25">
      <c r="A19" s="357" t="s">
        <v>12</v>
      </c>
      <c r="B19" s="358" t="s">
        <v>13</v>
      </c>
      <c r="C19" s="355" t="s">
        <v>14</v>
      </c>
      <c r="D19" s="358" t="s">
        <v>15</v>
      </c>
      <c r="E19" s="358" t="s">
        <v>16</v>
      </c>
      <c r="F19" s="358" t="s">
        <v>17</v>
      </c>
      <c r="G19" s="358" t="s">
        <v>18</v>
      </c>
      <c r="H19" s="353" t="s">
        <v>19</v>
      </c>
      <c r="I19" s="353" t="s">
        <v>20</v>
      </c>
      <c r="J19" s="353" t="s">
        <v>21</v>
      </c>
      <c r="K19" s="353" t="s">
        <v>22</v>
      </c>
      <c r="L19" s="355" t="s">
        <v>23</v>
      </c>
      <c r="M19" s="355" t="s">
        <v>24</v>
      </c>
      <c r="N19" s="358" t="s">
        <v>25</v>
      </c>
      <c r="O19" s="358" t="s">
        <v>26</v>
      </c>
      <c r="P19" s="358" t="s">
        <v>27</v>
      </c>
      <c r="Q19" s="358" t="s">
        <v>28</v>
      </c>
      <c r="R19" s="358" t="s">
        <v>29</v>
      </c>
      <c r="S19" s="352" t="s">
        <v>30</v>
      </c>
      <c r="T19" s="358" t="s">
        <v>31</v>
      </c>
      <c r="U19" s="358" t="s">
        <v>32</v>
      </c>
      <c r="V19" s="358"/>
      <c r="W19" s="358"/>
    </row>
    <row r="20" spans="1:23" ht="24" x14ac:dyDescent="0.25">
      <c r="A20" s="357"/>
      <c r="B20" s="358"/>
      <c r="C20" s="356"/>
      <c r="D20" s="358"/>
      <c r="E20" s="358"/>
      <c r="F20" s="358"/>
      <c r="G20" s="358"/>
      <c r="H20" s="354"/>
      <c r="I20" s="354"/>
      <c r="J20" s="354"/>
      <c r="K20" s="354"/>
      <c r="L20" s="356"/>
      <c r="M20" s="356"/>
      <c r="N20" s="358"/>
      <c r="O20" s="358"/>
      <c r="P20" s="358"/>
      <c r="Q20" s="358"/>
      <c r="R20" s="358"/>
      <c r="S20" s="352"/>
      <c r="T20" s="358"/>
      <c r="U20" s="260" t="s">
        <v>33</v>
      </c>
      <c r="V20" s="260" t="s">
        <v>34</v>
      </c>
      <c r="W20" s="260" t="s">
        <v>35</v>
      </c>
    </row>
    <row r="21" spans="1:23" ht="150" x14ac:dyDescent="0.25">
      <c r="A21" s="70" t="s">
        <v>1101</v>
      </c>
      <c r="B21" s="71" t="s">
        <v>1102</v>
      </c>
      <c r="C21" s="71">
        <v>8.5999999999999993E-2</v>
      </c>
      <c r="D21" s="71">
        <v>2</v>
      </c>
      <c r="E21" s="71">
        <v>2</v>
      </c>
      <c r="F21" s="71" t="s">
        <v>38</v>
      </c>
      <c r="G21" s="262">
        <v>0.9</v>
      </c>
      <c r="H21" s="71"/>
      <c r="I21" s="71">
        <v>2</v>
      </c>
      <c r="J21" s="71"/>
      <c r="K21" s="71"/>
      <c r="L21" s="71">
        <v>1</v>
      </c>
      <c r="M21" s="71">
        <v>2224</v>
      </c>
      <c r="N21" s="71">
        <v>105</v>
      </c>
      <c r="O21" s="71"/>
      <c r="P21" s="71">
        <v>11.2</v>
      </c>
      <c r="Q21" s="71">
        <v>9.6999999999999993</v>
      </c>
      <c r="R21" s="71">
        <v>42</v>
      </c>
      <c r="S21" s="71">
        <v>0.35</v>
      </c>
      <c r="T21" s="71"/>
      <c r="U21" s="71"/>
      <c r="V21" s="71"/>
      <c r="W21" s="71"/>
    </row>
    <row r="22" spans="1:23" ht="180" x14ac:dyDescent="0.25">
      <c r="A22" s="70" t="s">
        <v>1103</v>
      </c>
      <c r="B22" s="71" t="s">
        <v>1104</v>
      </c>
      <c r="C22" s="71">
        <v>8.5999999999999993E-2</v>
      </c>
      <c r="D22" s="71">
        <v>4</v>
      </c>
      <c r="E22" s="71">
        <v>2</v>
      </c>
      <c r="F22" s="71" t="s">
        <v>38</v>
      </c>
      <c r="G22" s="262">
        <v>0.9</v>
      </c>
      <c r="H22" s="71">
        <v>4</v>
      </c>
      <c r="I22" s="71"/>
      <c r="J22" s="71"/>
      <c r="K22" s="71"/>
      <c r="L22" s="71">
        <v>1</v>
      </c>
      <c r="M22" s="71">
        <v>3680</v>
      </c>
      <c r="N22" s="71">
        <v>220</v>
      </c>
      <c r="O22" s="71"/>
      <c r="P22" s="71">
        <v>12</v>
      </c>
      <c r="Q22" s="71">
        <v>11.4</v>
      </c>
      <c r="R22" s="71">
        <v>51.6</v>
      </c>
      <c r="S22" s="71">
        <v>0.43</v>
      </c>
      <c r="T22" s="71"/>
      <c r="U22" s="71"/>
      <c r="V22" s="71"/>
      <c r="W22" s="71"/>
    </row>
    <row r="23" spans="1:23" ht="90" x14ac:dyDescent="0.25">
      <c r="A23" s="70" t="s">
        <v>1105</v>
      </c>
      <c r="B23" s="71" t="s">
        <v>1106</v>
      </c>
      <c r="C23" s="263" t="s">
        <v>1107</v>
      </c>
      <c r="D23" s="71" t="s">
        <v>1108</v>
      </c>
      <c r="E23" s="71" t="s">
        <v>1109</v>
      </c>
      <c r="F23" s="71" t="s">
        <v>1110</v>
      </c>
      <c r="G23" s="71">
        <v>90</v>
      </c>
      <c r="H23" s="71"/>
      <c r="I23" s="71" t="s">
        <v>1111</v>
      </c>
      <c r="J23" s="71"/>
      <c r="K23" s="71"/>
      <c r="L23" s="71">
        <v>2</v>
      </c>
      <c r="M23" s="71">
        <v>4099.8</v>
      </c>
      <c r="N23" s="71">
        <v>8.6999999999999994E-2</v>
      </c>
      <c r="O23" s="71"/>
      <c r="P23" s="71" t="s">
        <v>1112</v>
      </c>
      <c r="Q23" s="71" t="s">
        <v>1113</v>
      </c>
      <c r="R23" s="71">
        <v>57.6</v>
      </c>
      <c r="S23" s="71"/>
      <c r="T23" s="71" t="s">
        <v>146</v>
      </c>
      <c r="U23" s="71">
        <v>0</v>
      </c>
      <c r="V23" s="71">
        <v>0</v>
      </c>
      <c r="W23" s="71">
        <v>0</v>
      </c>
    </row>
    <row r="24" spans="1:23" ht="60" x14ac:dyDescent="0.25">
      <c r="A24" s="70" t="s">
        <v>1114</v>
      </c>
      <c r="B24" s="71" t="s">
        <v>1115</v>
      </c>
      <c r="C24" s="71">
        <v>4.2200000000000001E-2</v>
      </c>
      <c r="D24" s="71">
        <v>2</v>
      </c>
      <c r="E24" s="71">
        <v>2</v>
      </c>
      <c r="F24" s="71" t="s">
        <v>474</v>
      </c>
      <c r="G24" s="71">
        <v>90</v>
      </c>
      <c r="H24" s="71">
        <v>2</v>
      </c>
      <c r="I24" s="71"/>
      <c r="J24" s="71"/>
      <c r="K24" s="71"/>
      <c r="L24" s="71">
        <v>1</v>
      </c>
      <c r="M24" s="71">
        <v>859.9</v>
      </c>
      <c r="N24" s="71">
        <v>2.7E-2</v>
      </c>
      <c r="O24" s="71"/>
      <c r="P24" s="71"/>
      <c r="Q24" s="71">
        <v>5.13E-3</v>
      </c>
      <c r="R24" s="71">
        <v>18.100000000000001</v>
      </c>
      <c r="S24" s="71"/>
      <c r="T24" s="71" t="s">
        <v>146</v>
      </c>
      <c r="U24" s="71">
        <v>0</v>
      </c>
      <c r="V24" s="71">
        <v>0</v>
      </c>
      <c r="W24" s="71">
        <v>0</v>
      </c>
    </row>
    <row r="25" spans="1:23" ht="60" x14ac:dyDescent="0.25">
      <c r="A25" s="70" t="s">
        <v>1116</v>
      </c>
      <c r="B25" s="71" t="s">
        <v>1117</v>
      </c>
      <c r="C25" s="71" t="s">
        <v>1118</v>
      </c>
      <c r="D25" s="263" t="s">
        <v>1119</v>
      </c>
      <c r="E25" s="71" t="s">
        <v>1120</v>
      </c>
      <c r="F25" s="71" t="s">
        <v>1110</v>
      </c>
      <c r="G25" s="71" t="s">
        <v>1121</v>
      </c>
      <c r="H25" s="71" t="s">
        <v>1122</v>
      </c>
      <c r="I25" s="71"/>
      <c r="J25" s="71"/>
      <c r="K25" s="71"/>
      <c r="L25" s="71">
        <v>1</v>
      </c>
      <c r="M25" s="71">
        <v>970.1</v>
      </c>
      <c r="N25" s="71">
        <v>3.3000000000000002E-2</v>
      </c>
      <c r="O25" s="71"/>
      <c r="P25" s="71"/>
      <c r="Q25" s="71" t="s">
        <v>1123</v>
      </c>
      <c r="R25" s="71">
        <v>21.9</v>
      </c>
      <c r="S25" s="71"/>
      <c r="T25" s="71" t="s">
        <v>146</v>
      </c>
      <c r="U25" s="71">
        <v>0</v>
      </c>
      <c r="V25" s="71">
        <v>0</v>
      </c>
      <c r="W25" s="71">
        <v>0</v>
      </c>
    </row>
    <row r="26" spans="1:23" ht="135" x14ac:dyDescent="0.25">
      <c r="A26" s="70" t="s">
        <v>1124</v>
      </c>
      <c r="B26" s="71" t="s">
        <v>1125</v>
      </c>
      <c r="C26" s="71">
        <v>5.8200000000000002E-2</v>
      </c>
      <c r="D26" s="263">
        <v>4</v>
      </c>
      <c r="E26" s="71">
        <v>2</v>
      </c>
      <c r="F26" s="71" t="s">
        <v>38</v>
      </c>
      <c r="G26" s="71">
        <v>2</v>
      </c>
      <c r="H26" s="71" t="s">
        <v>1126</v>
      </c>
      <c r="I26" s="71" t="s">
        <v>1127</v>
      </c>
      <c r="J26" s="71">
        <v>1</v>
      </c>
      <c r="K26" s="71" t="s">
        <v>1127</v>
      </c>
      <c r="L26" s="71">
        <v>1</v>
      </c>
      <c r="M26" s="71">
        <v>1790</v>
      </c>
      <c r="N26" s="71">
        <v>3.6999999999999998E-2</v>
      </c>
      <c r="O26" s="71" t="s">
        <v>1127</v>
      </c>
      <c r="P26" s="71">
        <v>4.7699999999999996</v>
      </c>
      <c r="Q26" s="71">
        <v>4.2300000000000004</v>
      </c>
      <c r="R26" s="71">
        <v>20956</v>
      </c>
      <c r="S26" s="71"/>
      <c r="T26" s="71" t="s">
        <v>1127</v>
      </c>
      <c r="U26" s="71">
        <v>4</v>
      </c>
      <c r="V26" s="71"/>
      <c r="W26" s="71"/>
    </row>
    <row r="27" spans="1:23" ht="165" x14ac:dyDescent="0.25">
      <c r="A27" s="70" t="s">
        <v>1128</v>
      </c>
      <c r="B27" s="71" t="s">
        <v>1129</v>
      </c>
      <c r="C27" s="71">
        <v>8.43E-2</v>
      </c>
      <c r="D27" s="263">
        <v>2</v>
      </c>
      <c r="E27" s="71">
        <v>2</v>
      </c>
      <c r="F27" s="71" t="s">
        <v>38</v>
      </c>
      <c r="G27" s="71">
        <v>90</v>
      </c>
      <c r="H27" s="71" t="s">
        <v>1127</v>
      </c>
      <c r="I27" s="71">
        <v>1</v>
      </c>
      <c r="J27" s="71" t="s">
        <v>1127</v>
      </c>
      <c r="K27" s="71" t="s">
        <v>1127</v>
      </c>
      <c r="L27" s="71">
        <v>1</v>
      </c>
      <c r="M27" s="71">
        <v>1425</v>
      </c>
      <c r="N27" s="71">
        <v>7.9000000000000001E-2</v>
      </c>
      <c r="O27" s="71" t="s">
        <v>1127</v>
      </c>
      <c r="P27" s="71">
        <v>6.6</v>
      </c>
      <c r="Q27" s="71">
        <v>5.29</v>
      </c>
      <c r="R27" s="71">
        <v>28966</v>
      </c>
      <c r="S27" s="71"/>
      <c r="T27" s="71" t="s">
        <v>1127</v>
      </c>
      <c r="U27" s="71"/>
      <c r="V27" s="71"/>
      <c r="W27" s="71"/>
    </row>
    <row r="28" spans="1:23" ht="135" x14ac:dyDescent="0.25">
      <c r="A28" s="70" t="s">
        <v>1130</v>
      </c>
      <c r="B28" s="71" t="s">
        <v>1131</v>
      </c>
      <c r="C28" s="71">
        <v>8.5999999999999993E-2</v>
      </c>
      <c r="D28" s="71">
        <v>2</v>
      </c>
      <c r="E28" s="71">
        <v>2</v>
      </c>
      <c r="F28" s="71" t="s">
        <v>38</v>
      </c>
      <c r="G28" s="71">
        <v>90</v>
      </c>
      <c r="H28" s="71" t="s">
        <v>1127</v>
      </c>
      <c r="I28" s="71">
        <v>1</v>
      </c>
      <c r="J28" s="71" t="s">
        <v>1127</v>
      </c>
      <c r="K28" s="71" t="s">
        <v>1127</v>
      </c>
      <c r="L28" s="71">
        <v>1</v>
      </c>
      <c r="M28" s="71">
        <v>1644</v>
      </c>
      <c r="N28" s="71">
        <v>7.3999999999999996E-2</v>
      </c>
      <c r="O28" s="71" t="s">
        <v>1127</v>
      </c>
      <c r="P28" s="71">
        <v>5.7</v>
      </c>
      <c r="Q28" s="71">
        <v>4.8</v>
      </c>
      <c r="R28" s="71">
        <v>25013</v>
      </c>
      <c r="S28" s="71"/>
      <c r="T28" s="71" t="s">
        <v>1132</v>
      </c>
      <c r="U28" s="71"/>
      <c r="V28" s="71"/>
      <c r="W28" s="71"/>
    </row>
    <row r="29" spans="1:23" ht="120" x14ac:dyDescent="0.25">
      <c r="A29" s="78" t="s">
        <v>1133</v>
      </c>
      <c r="B29" s="78" t="s">
        <v>1134</v>
      </c>
      <c r="C29" s="78">
        <v>4.2999999999999997E-2</v>
      </c>
      <c r="D29" s="78">
        <v>2</v>
      </c>
      <c r="E29" s="78">
        <v>2</v>
      </c>
      <c r="F29" s="78" t="s">
        <v>38</v>
      </c>
      <c r="G29" s="78"/>
      <c r="H29" s="78" t="s">
        <v>1127</v>
      </c>
      <c r="I29" s="78">
        <v>1</v>
      </c>
      <c r="J29" s="78" t="s">
        <v>1127</v>
      </c>
      <c r="K29" s="78" t="s">
        <v>1127</v>
      </c>
      <c r="L29" s="78">
        <v>1</v>
      </c>
      <c r="M29" s="78">
        <v>861</v>
      </c>
      <c r="N29" s="78">
        <v>3.5999999999999997E-2</v>
      </c>
      <c r="O29" s="78" t="s">
        <v>1127</v>
      </c>
      <c r="P29" s="78">
        <v>2.5499999999999998</v>
      </c>
      <c r="Q29" s="78">
        <v>2.48</v>
      </c>
      <c r="R29" s="78">
        <v>11193</v>
      </c>
      <c r="S29" s="80"/>
      <c r="T29" s="80"/>
      <c r="U29" s="80"/>
      <c r="V29" s="80"/>
      <c r="W29" s="80"/>
    </row>
    <row r="30" spans="1:23" ht="90" x14ac:dyDescent="0.25">
      <c r="A30" s="78" t="s">
        <v>1135</v>
      </c>
      <c r="B30" s="78" t="s">
        <v>1136</v>
      </c>
      <c r="C30" s="78">
        <v>8.5999999999999993E-2</v>
      </c>
      <c r="D30" s="78">
        <v>2</v>
      </c>
      <c r="E30" s="78">
        <v>2</v>
      </c>
      <c r="F30" s="78" t="s">
        <v>38</v>
      </c>
      <c r="G30" s="78">
        <v>93</v>
      </c>
      <c r="H30" s="78" t="s">
        <v>1127</v>
      </c>
      <c r="I30" s="78">
        <v>1</v>
      </c>
      <c r="J30" s="78" t="s">
        <v>1127</v>
      </c>
      <c r="K30" s="78" t="s">
        <v>1127</v>
      </c>
      <c r="L30" s="78">
        <v>1</v>
      </c>
      <c r="M30" s="78">
        <v>1195</v>
      </c>
      <c r="N30" s="78">
        <v>5.8000000000000003E-2</v>
      </c>
      <c r="O30" s="78" t="s">
        <v>1127</v>
      </c>
      <c r="P30" s="78">
        <v>6.3</v>
      </c>
      <c r="Q30" s="78">
        <v>6.23</v>
      </c>
      <c r="R30" s="78">
        <v>27668</v>
      </c>
      <c r="S30" s="80"/>
      <c r="T30" s="80"/>
      <c r="U30" s="80"/>
      <c r="V30" s="80"/>
      <c r="W30" s="80"/>
    </row>
    <row r="31" spans="1:23" ht="135" x14ac:dyDescent="0.25">
      <c r="A31" s="264" t="s">
        <v>1137</v>
      </c>
      <c r="B31" s="265" t="s">
        <v>66</v>
      </c>
      <c r="C31" s="77">
        <v>8.2600000000000007E-2</v>
      </c>
      <c r="D31" s="77">
        <v>2</v>
      </c>
      <c r="E31" s="77">
        <v>2</v>
      </c>
      <c r="F31" s="77" t="s">
        <v>38</v>
      </c>
      <c r="G31" s="77">
        <v>93</v>
      </c>
      <c r="H31" s="77" t="s">
        <v>1127</v>
      </c>
      <c r="I31" s="77">
        <v>1</v>
      </c>
      <c r="J31" s="77" t="s">
        <v>1127</v>
      </c>
      <c r="K31" s="77" t="s">
        <v>1127</v>
      </c>
      <c r="L31" s="77">
        <v>1</v>
      </c>
      <c r="M31" s="77">
        <v>2348</v>
      </c>
      <c r="N31" s="77">
        <v>5.7000000000000002E-2</v>
      </c>
      <c r="O31" s="77" t="s">
        <v>1127</v>
      </c>
      <c r="P31" s="77">
        <v>8.11</v>
      </c>
      <c r="Q31" s="77">
        <v>7.74</v>
      </c>
      <c r="R31" s="77">
        <v>35618</v>
      </c>
      <c r="S31" s="77"/>
      <c r="T31" s="77"/>
      <c r="U31" s="77"/>
      <c r="V31" s="77"/>
      <c r="W31" s="77"/>
    </row>
    <row r="32" spans="1:23" ht="105" x14ac:dyDescent="0.25">
      <c r="A32" s="264" t="s">
        <v>1138</v>
      </c>
      <c r="B32" s="265" t="s">
        <v>153</v>
      </c>
      <c r="C32" s="77">
        <v>4.2999999999999997E-2</v>
      </c>
      <c r="D32" s="77">
        <v>2</v>
      </c>
      <c r="E32" s="77">
        <v>2</v>
      </c>
      <c r="F32" s="77" t="s">
        <v>38</v>
      </c>
      <c r="G32" s="77">
        <v>72</v>
      </c>
      <c r="H32" s="77" t="s">
        <v>1127</v>
      </c>
      <c r="I32" s="77">
        <v>1</v>
      </c>
      <c r="J32" s="77" t="s">
        <v>1127</v>
      </c>
      <c r="K32" s="77" t="s">
        <v>1127</v>
      </c>
      <c r="L32" s="77">
        <v>1</v>
      </c>
      <c r="M32" s="77">
        <v>563</v>
      </c>
      <c r="N32" s="77">
        <v>6.3E-2</v>
      </c>
      <c r="O32" s="77" t="s">
        <v>1127</v>
      </c>
      <c r="P32" s="77">
        <v>3.16</v>
      </c>
      <c r="Q32" s="77">
        <v>3.07</v>
      </c>
      <c r="R32" s="77">
        <v>13884</v>
      </c>
      <c r="S32" s="77"/>
      <c r="T32" s="77"/>
      <c r="U32" s="77"/>
      <c r="V32" s="77"/>
      <c r="W32" s="77"/>
    </row>
    <row r="33" spans="1:23" ht="60" x14ac:dyDescent="0.25">
      <c r="A33" s="264" t="s">
        <v>1139</v>
      </c>
      <c r="B33" s="265" t="s">
        <v>1140</v>
      </c>
      <c r="C33" s="77">
        <v>0.13420000000000001</v>
      </c>
      <c r="D33" s="77">
        <v>2</v>
      </c>
      <c r="E33" s="77">
        <v>2</v>
      </c>
      <c r="F33" s="77" t="s">
        <v>38</v>
      </c>
      <c r="G33" s="77">
        <v>91</v>
      </c>
      <c r="H33" s="77">
        <v>1</v>
      </c>
      <c r="I33" s="77" t="s">
        <v>1132</v>
      </c>
      <c r="J33" s="77" t="s">
        <v>1127</v>
      </c>
      <c r="K33" s="77" t="s">
        <v>1132</v>
      </c>
      <c r="L33" s="77">
        <v>1</v>
      </c>
      <c r="M33" s="77">
        <v>8024</v>
      </c>
      <c r="N33" s="77">
        <v>0.112</v>
      </c>
      <c r="O33" s="77" t="s">
        <v>1126</v>
      </c>
      <c r="P33" s="77">
        <v>28.2</v>
      </c>
      <c r="Q33" s="77">
        <v>15.3</v>
      </c>
      <c r="R33" s="77">
        <v>123835</v>
      </c>
      <c r="S33" s="77"/>
      <c r="T33" s="77"/>
      <c r="U33" s="77"/>
      <c r="V33" s="77"/>
      <c r="W33" s="77"/>
    </row>
    <row r="34" spans="1:23" ht="90" x14ac:dyDescent="0.25">
      <c r="A34" s="264" t="s">
        <v>1141</v>
      </c>
      <c r="B34" s="265" t="s">
        <v>93</v>
      </c>
      <c r="C34" s="77">
        <v>8.5999999999999993E-2</v>
      </c>
      <c r="D34" s="77">
        <v>3</v>
      </c>
      <c r="E34" s="77">
        <v>3</v>
      </c>
      <c r="F34" s="77" t="s">
        <v>42</v>
      </c>
      <c r="G34" s="77">
        <v>80</v>
      </c>
      <c r="H34" s="77">
        <v>1</v>
      </c>
      <c r="I34" s="77" t="s">
        <v>1132</v>
      </c>
      <c r="J34" s="77" t="s">
        <v>1127</v>
      </c>
      <c r="K34" s="77" t="s">
        <v>1132</v>
      </c>
      <c r="L34" s="77">
        <v>1</v>
      </c>
      <c r="M34" s="77">
        <v>2663</v>
      </c>
      <c r="N34" s="77"/>
      <c r="O34" s="77" t="s">
        <v>1132</v>
      </c>
      <c r="P34" s="77">
        <v>0.05</v>
      </c>
      <c r="Q34" s="77">
        <v>0.03</v>
      </c>
      <c r="R34" s="77">
        <v>225</v>
      </c>
      <c r="S34" s="77"/>
      <c r="T34" s="77"/>
      <c r="U34" s="77"/>
      <c r="V34" s="77"/>
      <c r="W34" s="77"/>
    </row>
    <row r="35" spans="1:23" ht="90" x14ac:dyDescent="0.25">
      <c r="A35" s="264" t="s">
        <v>1142</v>
      </c>
      <c r="B35" s="265" t="s">
        <v>1143</v>
      </c>
      <c r="C35" s="265" t="s">
        <v>1144</v>
      </c>
      <c r="D35" s="77">
        <v>2</v>
      </c>
      <c r="E35" s="77">
        <v>2</v>
      </c>
      <c r="F35" s="77" t="s">
        <v>42</v>
      </c>
      <c r="G35" s="77">
        <v>75</v>
      </c>
      <c r="H35" s="77" t="s">
        <v>1126</v>
      </c>
      <c r="I35" s="77">
        <v>1</v>
      </c>
      <c r="J35" s="77">
        <v>1</v>
      </c>
      <c r="K35" s="77" t="s">
        <v>1126</v>
      </c>
      <c r="L35" s="77">
        <v>1</v>
      </c>
      <c r="M35" s="77">
        <v>550</v>
      </c>
      <c r="N35" s="77"/>
      <c r="O35" s="77" t="s">
        <v>1126</v>
      </c>
      <c r="P35" s="77">
        <v>0.01</v>
      </c>
      <c r="Q35" s="77">
        <v>0.01</v>
      </c>
      <c r="R35" s="77">
        <v>39</v>
      </c>
      <c r="S35" s="77"/>
      <c r="T35" s="77"/>
      <c r="U35" s="77"/>
      <c r="V35" s="77"/>
      <c r="W35" s="77"/>
    </row>
    <row r="36" spans="1:23" ht="150" x14ac:dyDescent="0.25">
      <c r="A36" s="264" t="s">
        <v>1145</v>
      </c>
      <c r="B36" s="265" t="s">
        <v>1146</v>
      </c>
      <c r="C36" s="77" t="s">
        <v>1147</v>
      </c>
      <c r="D36" s="77">
        <v>1</v>
      </c>
      <c r="E36" s="77">
        <v>1</v>
      </c>
      <c r="F36" s="77" t="s">
        <v>42</v>
      </c>
      <c r="G36" s="77">
        <v>60</v>
      </c>
      <c r="H36" s="77" t="s">
        <v>1126</v>
      </c>
      <c r="I36" s="77" t="s">
        <v>1127</v>
      </c>
      <c r="J36" s="77">
        <v>1</v>
      </c>
      <c r="K36" s="77" t="s">
        <v>1126</v>
      </c>
      <c r="L36" s="77">
        <v>2</v>
      </c>
      <c r="M36" s="77">
        <v>940</v>
      </c>
      <c r="N36" s="77"/>
      <c r="O36" s="77" t="s">
        <v>1126</v>
      </c>
      <c r="P36" s="77">
        <v>0.02</v>
      </c>
      <c r="Q36" s="77">
        <v>0.01</v>
      </c>
      <c r="R36" s="77">
        <v>87.7</v>
      </c>
      <c r="S36" s="77"/>
      <c r="T36" s="77"/>
      <c r="U36" s="77"/>
      <c r="V36" s="77"/>
      <c r="W36" s="77"/>
    </row>
    <row r="37" spans="1:23" ht="135" x14ac:dyDescent="0.25">
      <c r="A37" s="264" t="s">
        <v>1148</v>
      </c>
      <c r="B37" s="265" t="s">
        <v>87</v>
      </c>
      <c r="C37" s="77" t="s">
        <v>1147</v>
      </c>
      <c r="D37" s="77">
        <v>1</v>
      </c>
      <c r="E37" s="77">
        <v>1</v>
      </c>
      <c r="F37" s="77" t="s">
        <v>42</v>
      </c>
      <c r="G37" s="77">
        <v>60</v>
      </c>
      <c r="H37" s="77" t="s">
        <v>1126</v>
      </c>
      <c r="I37" s="77" t="s">
        <v>1127</v>
      </c>
      <c r="J37" s="77">
        <v>1</v>
      </c>
      <c r="K37" s="77" t="s">
        <v>1126</v>
      </c>
      <c r="L37" s="77">
        <v>2</v>
      </c>
      <c r="M37" s="77">
        <v>727</v>
      </c>
      <c r="N37" s="77"/>
      <c r="O37" s="77" t="s">
        <v>1126</v>
      </c>
      <c r="P37" s="77">
        <v>0.02</v>
      </c>
      <c r="Q37" s="77">
        <v>0.01</v>
      </c>
      <c r="R37" s="77">
        <v>74.2</v>
      </c>
      <c r="S37" s="77"/>
      <c r="T37" s="77"/>
      <c r="U37" s="77"/>
      <c r="V37" s="77"/>
      <c r="W37" s="77"/>
    </row>
    <row r="38" spans="1:23" ht="150" x14ac:dyDescent="0.25">
      <c r="A38" s="264" t="s">
        <v>1149</v>
      </c>
      <c r="B38" s="265" t="s">
        <v>93</v>
      </c>
      <c r="C38" s="77">
        <v>8.5999999999999993E-2</v>
      </c>
      <c r="D38" s="77">
        <v>2</v>
      </c>
      <c r="E38" s="77">
        <v>2</v>
      </c>
      <c r="F38" s="77" t="s">
        <v>42</v>
      </c>
      <c r="G38" s="77">
        <v>80</v>
      </c>
      <c r="H38" s="77">
        <v>1</v>
      </c>
      <c r="I38" s="77" t="s">
        <v>1150</v>
      </c>
      <c r="J38" s="77" t="s">
        <v>1127</v>
      </c>
      <c r="K38" s="77" t="s">
        <v>1126</v>
      </c>
      <c r="L38" s="77">
        <v>1</v>
      </c>
      <c r="M38" s="77">
        <v>1838</v>
      </c>
      <c r="N38" s="77"/>
      <c r="O38" s="77" t="s">
        <v>1132</v>
      </c>
      <c r="P38" s="77">
        <v>0.06</v>
      </c>
      <c r="Q38" s="77">
        <v>0.02</v>
      </c>
      <c r="R38" s="77">
        <v>257.39999999999998</v>
      </c>
      <c r="S38" s="77"/>
      <c r="T38" s="77"/>
      <c r="U38" s="77"/>
      <c r="V38" s="77"/>
      <c r="W38" s="77"/>
    </row>
    <row r="39" spans="1:23" ht="105" x14ac:dyDescent="0.25">
      <c r="A39" s="264" t="s">
        <v>1151</v>
      </c>
      <c r="B39" s="265" t="s">
        <v>93</v>
      </c>
      <c r="C39" s="77">
        <v>0.86</v>
      </c>
      <c r="D39" s="77">
        <v>1</v>
      </c>
      <c r="E39" s="77">
        <v>1</v>
      </c>
      <c r="F39" s="77" t="s">
        <v>42</v>
      </c>
      <c r="G39" s="77">
        <v>80</v>
      </c>
      <c r="H39" s="77">
        <v>1</v>
      </c>
      <c r="I39" s="77" t="s">
        <v>1150</v>
      </c>
      <c r="J39" s="77" t="s">
        <v>1127</v>
      </c>
      <c r="K39" s="77" t="s">
        <v>1126</v>
      </c>
      <c r="L39" s="77">
        <v>1</v>
      </c>
      <c r="M39" s="77">
        <v>688</v>
      </c>
      <c r="N39" s="77"/>
      <c r="O39" s="77" t="s">
        <v>1127</v>
      </c>
      <c r="P39" s="77">
        <v>0.02</v>
      </c>
      <c r="Q39" s="77">
        <v>0.01</v>
      </c>
      <c r="R39" s="77">
        <v>94.8</v>
      </c>
      <c r="S39" s="77"/>
      <c r="T39" s="77"/>
      <c r="U39" s="77"/>
      <c r="V39" s="77"/>
      <c r="W39" s="77"/>
    </row>
    <row r="40" spans="1:23" ht="90" x14ac:dyDescent="0.25">
      <c r="A40" s="264" t="s">
        <v>1152</v>
      </c>
      <c r="B40" s="265" t="s">
        <v>1153</v>
      </c>
      <c r="C40" s="77">
        <v>8.5999999999999993E-2</v>
      </c>
      <c r="D40" s="77">
        <v>1</v>
      </c>
      <c r="E40" s="77">
        <v>1</v>
      </c>
      <c r="F40" s="77" t="s">
        <v>42</v>
      </c>
      <c r="G40" s="77">
        <v>80</v>
      </c>
      <c r="H40" s="77">
        <v>1</v>
      </c>
      <c r="I40" s="77" t="s">
        <v>1150</v>
      </c>
      <c r="J40" s="77" t="s">
        <v>1127</v>
      </c>
      <c r="K40" s="77" t="s">
        <v>1126</v>
      </c>
      <c r="L40" s="77">
        <v>2</v>
      </c>
      <c r="M40" s="77">
        <v>374</v>
      </c>
      <c r="N40" s="77"/>
      <c r="O40" s="77" t="s">
        <v>1127</v>
      </c>
      <c r="P40" s="77">
        <v>0.01</v>
      </c>
      <c r="Q40" s="77">
        <v>0.01</v>
      </c>
      <c r="R40" s="77">
        <v>57.1</v>
      </c>
      <c r="S40" s="77"/>
      <c r="T40" s="77"/>
      <c r="U40" s="77"/>
      <c r="V40" s="77"/>
      <c r="W40" s="77"/>
    </row>
    <row r="41" spans="1:23" ht="90" x14ac:dyDescent="0.25">
      <c r="A41" s="264" t="s">
        <v>1154</v>
      </c>
      <c r="B41" s="265" t="s">
        <v>93</v>
      </c>
      <c r="C41" s="77">
        <v>8.5999999999999993E-2</v>
      </c>
      <c r="D41" s="77">
        <v>1</v>
      </c>
      <c r="E41" s="77">
        <v>1</v>
      </c>
      <c r="F41" s="77" t="s">
        <v>42</v>
      </c>
      <c r="G41" s="77">
        <v>80</v>
      </c>
      <c r="H41" s="77">
        <v>1</v>
      </c>
      <c r="I41" s="77" t="s">
        <v>1150</v>
      </c>
      <c r="J41" s="77" t="s">
        <v>1127</v>
      </c>
      <c r="K41" s="77" t="s">
        <v>1126</v>
      </c>
      <c r="L41" s="77">
        <v>1</v>
      </c>
      <c r="M41" s="77">
        <v>620</v>
      </c>
      <c r="N41" s="77"/>
      <c r="O41" s="77" t="s">
        <v>1132</v>
      </c>
      <c r="P41" s="77">
        <v>0.02</v>
      </c>
      <c r="Q41" s="77">
        <v>0.01</v>
      </c>
      <c r="R41" s="77">
        <v>68.900000000000006</v>
      </c>
      <c r="S41" s="77"/>
      <c r="T41" s="77"/>
      <c r="U41" s="77"/>
      <c r="V41" s="77"/>
      <c r="W41" s="77"/>
    </row>
    <row r="42" spans="1:23" ht="105" x14ac:dyDescent="0.25">
      <c r="A42" s="264" t="s">
        <v>1155</v>
      </c>
      <c r="B42" s="265" t="s">
        <v>176</v>
      </c>
      <c r="C42" s="77">
        <v>4.2999999999999997E-2</v>
      </c>
      <c r="D42" s="77">
        <v>1</v>
      </c>
      <c r="E42" s="77">
        <v>1</v>
      </c>
      <c r="F42" s="77" t="s">
        <v>42</v>
      </c>
      <c r="G42" s="77">
        <v>78</v>
      </c>
      <c r="H42" s="77">
        <v>1</v>
      </c>
      <c r="I42" s="77" t="s">
        <v>1150</v>
      </c>
      <c r="J42" s="77" t="s">
        <v>1127</v>
      </c>
      <c r="K42" s="77" t="s">
        <v>1126</v>
      </c>
      <c r="L42" s="77">
        <v>1</v>
      </c>
      <c r="M42" s="77">
        <v>667</v>
      </c>
      <c r="N42" s="77"/>
      <c r="O42" s="77" t="s">
        <v>1126</v>
      </c>
      <c r="P42" s="77">
        <v>0.01</v>
      </c>
      <c r="Q42" s="77">
        <v>0.01</v>
      </c>
      <c r="R42" s="77">
        <v>60</v>
      </c>
      <c r="S42" s="77"/>
      <c r="T42" s="77"/>
      <c r="U42" s="77"/>
      <c r="V42" s="77"/>
      <c r="W42" s="77"/>
    </row>
    <row r="43" spans="1:23" ht="90" x14ac:dyDescent="0.25">
      <c r="A43" s="264" t="s">
        <v>1156</v>
      </c>
      <c r="B43" s="71" t="s">
        <v>1157</v>
      </c>
      <c r="C43" s="71">
        <v>4.2200000000000001E-2</v>
      </c>
      <c r="D43" s="263">
        <v>1</v>
      </c>
      <c r="E43" s="71">
        <v>1</v>
      </c>
      <c r="F43" s="71" t="s">
        <v>1110</v>
      </c>
      <c r="G43" s="71">
        <v>90</v>
      </c>
      <c r="H43" s="71">
        <v>1</v>
      </c>
      <c r="I43" s="71"/>
      <c r="J43" s="71"/>
      <c r="K43" s="71"/>
      <c r="L43" s="71">
        <v>1</v>
      </c>
      <c r="M43" s="71">
        <v>970.1</v>
      </c>
      <c r="N43" s="71">
        <v>3.3000000000000002E-2</v>
      </c>
      <c r="O43" s="71"/>
      <c r="P43" s="71"/>
      <c r="Q43" s="71">
        <v>5.13E-3</v>
      </c>
      <c r="R43" s="71">
        <v>21.9</v>
      </c>
      <c r="S43" s="71"/>
      <c r="T43" s="71" t="s">
        <v>146</v>
      </c>
      <c r="U43" s="71">
        <v>0</v>
      </c>
      <c r="V43" s="71">
        <v>0</v>
      </c>
      <c r="W43" s="71">
        <v>0</v>
      </c>
    </row>
    <row r="44" spans="1:23" ht="75" x14ac:dyDescent="0.25">
      <c r="A44" s="264" t="s">
        <v>1158</v>
      </c>
      <c r="B44" s="71" t="s">
        <v>1157</v>
      </c>
      <c r="C44" s="71">
        <v>4.2200000000000001E-2</v>
      </c>
      <c r="D44" s="263">
        <v>1</v>
      </c>
      <c r="E44" s="71">
        <v>1</v>
      </c>
      <c r="F44" s="71" t="s">
        <v>1110</v>
      </c>
      <c r="G44" s="71">
        <v>90</v>
      </c>
      <c r="H44" s="71">
        <v>1</v>
      </c>
      <c r="I44" s="71"/>
      <c r="J44" s="71"/>
      <c r="K44" s="71"/>
      <c r="L44" s="71">
        <v>1</v>
      </c>
      <c r="M44" s="71">
        <v>970.1</v>
      </c>
      <c r="N44" s="71">
        <v>3.3000000000000002E-2</v>
      </c>
      <c r="O44" s="71"/>
      <c r="P44" s="71"/>
      <c r="Q44" s="71">
        <v>5.13E-3</v>
      </c>
      <c r="R44" s="71">
        <v>21.9</v>
      </c>
      <c r="S44" s="71"/>
      <c r="T44" s="71" t="s">
        <v>146</v>
      </c>
      <c r="U44" s="71">
        <v>0</v>
      </c>
      <c r="V44" s="71">
        <v>0</v>
      </c>
      <c r="W44" s="71">
        <v>0</v>
      </c>
    </row>
    <row r="45" spans="1:23" ht="90" x14ac:dyDescent="0.25">
      <c r="A45" s="264" t="s">
        <v>1159</v>
      </c>
      <c r="B45" s="265" t="s">
        <v>1146</v>
      </c>
      <c r="C45" s="77" t="s">
        <v>1147</v>
      </c>
      <c r="D45" s="77">
        <v>1</v>
      </c>
      <c r="E45" s="77">
        <v>1</v>
      </c>
      <c r="F45" s="77" t="s">
        <v>42</v>
      </c>
      <c r="G45" s="77">
        <v>60</v>
      </c>
      <c r="H45" s="77" t="s">
        <v>1126</v>
      </c>
      <c r="I45" s="77" t="s">
        <v>1127</v>
      </c>
      <c r="J45" s="77">
        <v>1</v>
      </c>
      <c r="K45" s="77" t="s">
        <v>1126</v>
      </c>
      <c r="L45" s="77">
        <v>2</v>
      </c>
      <c r="M45" s="77">
        <v>940</v>
      </c>
      <c r="N45" s="77"/>
      <c r="O45" s="77" t="s">
        <v>1126</v>
      </c>
      <c r="P45" s="77">
        <v>0.02</v>
      </c>
      <c r="Q45" s="77">
        <v>0.01</v>
      </c>
      <c r="R45" s="77">
        <v>87.7</v>
      </c>
      <c r="S45" s="77"/>
      <c r="T45" s="77"/>
      <c r="U45" s="77"/>
      <c r="V45" s="77"/>
      <c r="W45" s="77"/>
    </row>
  </sheetData>
  <mergeCells count="33">
    <mergeCell ref="S19:S20"/>
    <mergeCell ref="T19:T20"/>
    <mergeCell ref="U19:W19"/>
    <mergeCell ref="M19:M20"/>
    <mergeCell ref="N19:N20"/>
    <mergeCell ref="O19:O20"/>
    <mergeCell ref="P19:P20"/>
    <mergeCell ref="Q19:Q20"/>
    <mergeCell ref="R19:R20"/>
    <mergeCell ref="L19:L20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18:O18"/>
    <mergeCell ref="F1:S1"/>
    <mergeCell ref="F2:S2"/>
    <mergeCell ref="F3:S3"/>
    <mergeCell ref="A5:N5"/>
    <mergeCell ref="A6:N6"/>
    <mergeCell ref="A7:N7"/>
    <mergeCell ref="A8:N8"/>
    <mergeCell ref="A9:N9"/>
    <mergeCell ref="A11:N11"/>
    <mergeCell ref="A12:Q12"/>
    <mergeCell ref="A13:N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8"/>
  <sheetViews>
    <sheetView topLeftCell="D58" workbookViewId="0">
      <selection activeCell="A6" sqref="A6:W66"/>
    </sheetView>
  </sheetViews>
  <sheetFormatPr defaultRowHeight="15" x14ac:dyDescent="0.25"/>
  <sheetData>
    <row r="2" spans="1:23" x14ac:dyDescent="0.25">
      <c r="A2" s="581" t="s">
        <v>11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1"/>
    </row>
    <row r="3" spans="1:23" x14ac:dyDescent="0.25">
      <c r="A3" s="357" t="s">
        <v>12</v>
      </c>
      <c r="B3" s="358" t="s">
        <v>13</v>
      </c>
      <c r="C3" s="352" t="s">
        <v>14</v>
      </c>
      <c r="D3" s="358" t="s">
        <v>15</v>
      </c>
      <c r="E3" s="358" t="s">
        <v>16</v>
      </c>
      <c r="F3" s="358" t="s">
        <v>17</v>
      </c>
      <c r="G3" s="358" t="s">
        <v>18</v>
      </c>
      <c r="H3" s="406" t="s">
        <v>19</v>
      </c>
      <c r="I3" s="406" t="s">
        <v>20</v>
      </c>
      <c r="J3" s="406" t="s">
        <v>21</v>
      </c>
      <c r="K3" s="406" t="s">
        <v>22</v>
      </c>
      <c r="L3" s="352" t="s">
        <v>23</v>
      </c>
      <c r="M3" s="352" t="s">
        <v>24</v>
      </c>
      <c r="N3" s="358" t="s">
        <v>25</v>
      </c>
      <c r="O3" s="358" t="s">
        <v>26</v>
      </c>
      <c r="P3" s="358" t="s">
        <v>27</v>
      </c>
      <c r="Q3" s="358" t="s">
        <v>28</v>
      </c>
      <c r="R3" s="358" t="s">
        <v>29</v>
      </c>
      <c r="S3" s="352" t="s">
        <v>30</v>
      </c>
      <c r="T3" s="358" t="s">
        <v>31</v>
      </c>
      <c r="U3" s="358" t="s">
        <v>32</v>
      </c>
      <c r="V3" s="358"/>
      <c r="W3" s="358"/>
    </row>
    <row r="4" spans="1:23" ht="24" x14ac:dyDescent="0.25">
      <c r="A4" s="357"/>
      <c r="B4" s="358"/>
      <c r="C4" s="352"/>
      <c r="D4" s="358"/>
      <c r="E4" s="358"/>
      <c r="F4" s="358"/>
      <c r="G4" s="358"/>
      <c r="H4" s="406"/>
      <c r="I4" s="406"/>
      <c r="J4" s="406"/>
      <c r="K4" s="406"/>
      <c r="L4" s="352"/>
      <c r="M4" s="352"/>
      <c r="N4" s="358"/>
      <c r="O4" s="358"/>
      <c r="P4" s="358"/>
      <c r="Q4" s="358"/>
      <c r="R4" s="358"/>
      <c r="S4" s="352"/>
      <c r="T4" s="358"/>
      <c r="U4" s="269" t="s">
        <v>33</v>
      </c>
      <c r="V4" s="269" t="s">
        <v>34</v>
      </c>
      <c r="W4" s="269" t="s">
        <v>35</v>
      </c>
    </row>
    <row r="5" spans="1:23" x14ac:dyDescent="0.25">
      <c r="A5" s="268">
        <v>1</v>
      </c>
      <c r="B5" s="269">
        <v>2</v>
      </c>
      <c r="C5" s="267">
        <v>3</v>
      </c>
      <c r="D5" s="269">
        <v>4</v>
      </c>
      <c r="E5" s="269">
        <v>5</v>
      </c>
      <c r="F5" s="269">
        <v>6</v>
      </c>
      <c r="G5" s="269">
        <v>7</v>
      </c>
      <c r="H5" s="270">
        <v>8</v>
      </c>
      <c r="I5" s="270">
        <v>9</v>
      </c>
      <c r="J5" s="270">
        <v>10</v>
      </c>
      <c r="K5" s="270">
        <v>11</v>
      </c>
      <c r="L5" s="267">
        <v>12</v>
      </c>
      <c r="M5" s="267">
        <v>13</v>
      </c>
      <c r="N5" s="269">
        <v>14</v>
      </c>
      <c r="O5" s="269">
        <v>15</v>
      </c>
      <c r="P5" s="269">
        <v>16</v>
      </c>
      <c r="Q5" s="269">
        <v>17</v>
      </c>
      <c r="R5" s="269">
        <v>18</v>
      </c>
      <c r="S5" s="267">
        <v>19</v>
      </c>
      <c r="T5" s="269">
        <v>20</v>
      </c>
      <c r="U5" s="269">
        <v>21</v>
      </c>
      <c r="V5" s="269">
        <v>22</v>
      </c>
      <c r="W5" s="269">
        <v>23</v>
      </c>
    </row>
    <row r="6" spans="1:23" x14ac:dyDescent="0.25">
      <c r="A6" s="575" t="s">
        <v>1168</v>
      </c>
      <c r="B6" s="576"/>
      <c r="C6" s="576"/>
      <c r="D6" s="576"/>
      <c r="E6" s="576"/>
      <c r="F6" s="576"/>
      <c r="G6" s="576"/>
      <c r="H6" s="576"/>
      <c r="I6" s="576"/>
      <c r="J6" s="576"/>
      <c r="K6" s="576"/>
      <c r="L6" s="576"/>
      <c r="M6" s="576"/>
      <c r="N6" s="576"/>
      <c r="O6" s="576"/>
      <c r="P6" s="576"/>
      <c r="Q6" s="576"/>
      <c r="R6" s="576"/>
      <c r="S6" s="576"/>
      <c r="T6" s="576"/>
      <c r="U6" s="576"/>
      <c r="V6" s="576"/>
      <c r="W6" s="577"/>
    </row>
    <row r="7" spans="1:23" ht="51" x14ac:dyDescent="0.25">
      <c r="A7" s="275" t="s">
        <v>1169</v>
      </c>
      <c r="B7" s="276" t="s">
        <v>1170</v>
      </c>
      <c r="C7" s="276">
        <v>0.62</v>
      </c>
      <c r="D7" s="276">
        <v>1</v>
      </c>
      <c r="E7" s="276">
        <v>1</v>
      </c>
      <c r="F7" s="276" t="s">
        <v>38</v>
      </c>
      <c r="G7" s="276">
        <v>92</v>
      </c>
      <c r="H7" s="276">
        <v>1</v>
      </c>
      <c r="I7" s="276" t="s">
        <v>57</v>
      </c>
      <c r="J7" s="276" t="s">
        <v>57</v>
      </c>
      <c r="K7" s="276" t="s">
        <v>57</v>
      </c>
      <c r="L7" s="276">
        <v>2</v>
      </c>
      <c r="M7" s="276">
        <v>11610</v>
      </c>
      <c r="N7" s="277">
        <f>((M7*100)/1000000)*0.86</f>
        <v>0.99846000000000001</v>
      </c>
      <c r="O7" s="276" t="s">
        <v>57</v>
      </c>
      <c r="P7" s="276" t="s">
        <v>57</v>
      </c>
      <c r="Q7" s="276">
        <v>2.4E-2</v>
      </c>
      <c r="R7" s="276">
        <v>1.2999999999999999E-2</v>
      </c>
      <c r="S7" s="276">
        <v>89.405000000000001</v>
      </c>
      <c r="T7" s="276" t="s">
        <v>146</v>
      </c>
      <c r="U7" s="276" t="s">
        <v>57</v>
      </c>
      <c r="V7" s="276" t="s">
        <v>57</v>
      </c>
      <c r="W7" s="276" t="s">
        <v>57</v>
      </c>
    </row>
    <row r="8" spans="1:23" ht="45" x14ac:dyDescent="0.25">
      <c r="A8" s="278" t="s">
        <v>1171</v>
      </c>
      <c r="B8" s="276" t="s">
        <v>665</v>
      </c>
      <c r="C8" s="276">
        <v>0.43</v>
      </c>
      <c r="D8" s="276">
        <v>3</v>
      </c>
      <c r="E8" s="276">
        <v>3</v>
      </c>
      <c r="F8" s="276" t="s">
        <v>42</v>
      </c>
      <c r="G8" s="276" t="s">
        <v>57</v>
      </c>
      <c r="H8" s="276" t="s">
        <v>57</v>
      </c>
      <c r="I8" s="276" t="s">
        <v>57</v>
      </c>
      <c r="J8" s="276">
        <v>3</v>
      </c>
      <c r="K8" s="276" t="s">
        <v>57</v>
      </c>
      <c r="L8" s="276">
        <v>1</v>
      </c>
      <c r="M8" s="276">
        <v>4688</v>
      </c>
      <c r="N8" s="277">
        <f>((M8*100)/1000000)*0.86</f>
        <v>0.40316799999999997</v>
      </c>
      <c r="O8" s="276" t="s">
        <v>57</v>
      </c>
      <c r="P8" s="276" t="s">
        <v>57</v>
      </c>
      <c r="Q8" s="276">
        <v>8.6999999999999994E-2</v>
      </c>
      <c r="R8" s="276">
        <v>5.1999999999999998E-2</v>
      </c>
      <c r="S8" s="276">
        <v>285.8</v>
      </c>
      <c r="T8" s="276" t="s">
        <v>146</v>
      </c>
      <c r="U8" s="276">
        <v>3</v>
      </c>
      <c r="V8" s="276" t="s">
        <v>57</v>
      </c>
      <c r="W8" s="276" t="s">
        <v>57</v>
      </c>
    </row>
    <row r="9" spans="1:23" ht="45" x14ac:dyDescent="0.25">
      <c r="A9" s="278" t="s">
        <v>1172</v>
      </c>
      <c r="B9" s="276" t="s">
        <v>1173</v>
      </c>
      <c r="C9" s="276">
        <v>0.65</v>
      </c>
      <c r="D9" s="276">
        <v>2</v>
      </c>
      <c r="E9" s="276">
        <v>2</v>
      </c>
      <c r="F9" s="276" t="s">
        <v>42</v>
      </c>
      <c r="G9" s="276" t="s">
        <v>57</v>
      </c>
      <c r="H9" s="276" t="s">
        <v>57</v>
      </c>
      <c r="I9" s="276" t="s">
        <v>57</v>
      </c>
      <c r="J9" s="276" t="s">
        <v>57</v>
      </c>
      <c r="K9" s="276">
        <v>1</v>
      </c>
      <c r="L9" s="276">
        <v>1</v>
      </c>
      <c r="M9" s="276">
        <v>1739.1</v>
      </c>
      <c r="N9" s="277">
        <f t="shared" ref="N9:N35" si="0">((M9*100)/1000000)*0.86</f>
        <v>0.14956260000000002</v>
      </c>
      <c r="O9" s="276" t="s">
        <v>57</v>
      </c>
      <c r="P9" s="276" t="s">
        <v>57</v>
      </c>
      <c r="Q9" s="276">
        <v>0.03</v>
      </c>
      <c r="R9" s="276">
        <v>0.03</v>
      </c>
      <c r="S9" s="276">
        <v>143.6</v>
      </c>
      <c r="T9" s="276" t="s">
        <v>146</v>
      </c>
      <c r="U9" s="276" t="s">
        <v>57</v>
      </c>
      <c r="V9" s="276" t="s">
        <v>57</v>
      </c>
      <c r="W9" s="276" t="s">
        <v>57</v>
      </c>
    </row>
    <row r="10" spans="1:23" ht="60" x14ac:dyDescent="0.25">
      <c r="A10" s="278" t="s">
        <v>1174</v>
      </c>
      <c r="B10" s="276" t="s">
        <v>665</v>
      </c>
      <c r="C10" s="276">
        <v>0.43</v>
      </c>
      <c r="D10" s="276">
        <v>1</v>
      </c>
      <c r="E10" s="276">
        <v>1</v>
      </c>
      <c r="F10" s="276" t="s">
        <v>42</v>
      </c>
      <c r="G10" s="276" t="s">
        <v>57</v>
      </c>
      <c r="H10" s="276">
        <v>1</v>
      </c>
      <c r="I10" s="276" t="s">
        <v>57</v>
      </c>
      <c r="J10" s="276" t="s">
        <v>57</v>
      </c>
      <c r="K10" s="276" t="s">
        <v>57</v>
      </c>
      <c r="L10" s="276">
        <v>2</v>
      </c>
      <c r="M10" s="276">
        <v>2533.5</v>
      </c>
      <c r="N10" s="277">
        <f t="shared" si="0"/>
        <v>0.21788100000000002</v>
      </c>
      <c r="O10" s="276" t="s">
        <v>57</v>
      </c>
      <c r="P10" s="276" t="s">
        <v>57</v>
      </c>
      <c r="Q10" s="276">
        <v>0.06</v>
      </c>
      <c r="R10" s="276">
        <v>0.05</v>
      </c>
      <c r="S10" s="276">
        <v>205.9</v>
      </c>
      <c r="T10" s="276" t="s">
        <v>146</v>
      </c>
      <c r="U10" s="276" t="s">
        <v>57</v>
      </c>
      <c r="V10" s="276" t="s">
        <v>57</v>
      </c>
      <c r="W10" s="276" t="s">
        <v>57</v>
      </c>
    </row>
    <row r="11" spans="1:23" ht="38.25" x14ac:dyDescent="0.25">
      <c r="A11" s="279" t="s">
        <v>1175</v>
      </c>
      <c r="B11" s="276" t="s">
        <v>1176</v>
      </c>
      <c r="C11" s="276">
        <v>0.31</v>
      </c>
      <c r="D11" s="276">
        <v>4</v>
      </c>
      <c r="E11" s="276">
        <v>2</v>
      </c>
      <c r="F11" s="276" t="s">
        <v>38</v>
      </c>
      <c r="G11" s="276" t="s">
        <v>57</v>
      </c>
      <c r="H11" s="276">
        <v>4</v>
      </c>
      <c r="I11" s="276" t="s">
        <v>57</v>
      </c>
      <c r="J11" s="276" t="s">
        <v>57</v>
      </c>
      <c r="K11" s="276" t="s">
        <v>57</v>
      </c>
      <c r="L11" s="276">
        <v>1</v>
      </c>
      <c r="M11" s="276">
        <v>3487.7</v>
      </c>
      <c r="N11" s="277">
        <f t="shared" si="0"/>
        <v>0.29994219999999999</v>
      </c>
      <c r="O11" s="276" t="s">
        <v>57</v>
      </c>
      <c r="P11" s="276" t="s">
        <v>57</v>
      </c>
      <c r="Q11" s="276">
        <v>1.4999999999999999E-2</v>
      </c>
      <c r="R11" s="276">
        <v>7.0000000000000001E-3</v>
      </c>
      <c r="S11" s="276">
        <v>47.918999999999997</v>
      </c>
      <c r="T11" s="276" t="s">
        <v>146</v>
      </c>
      <c r="U11" s="276" t="s">
        <v>57</v>
      </c>
      <c r="V11" s="276" t="s">
        <v>57</v>
      </c>
      <c r="W11" s="276" t="s">
        <v>57</v>
      </c>
    </row>
    <row r="12" spans="1:23" ht="38.25" x14ac:dyDescent="0.25">
      <c r="A12" s="279" t="s">
        <v>1177</v>
      </c>
      <c r="B12" s="276" t="s">
        <v>1178</v>
      </c>
      <c r="C12" s="276">
        <v>0.08</v>
      </c>
      <c r="D12" s="276">
        <v>2</v>
      </c>
      <c r="E12" s="276">
        <v>2</v>
      </c>
      <c r="F12" s="276" t="s">
        <v>38</v>
      </c>
      <c r="G12" s="276" t="s">
        <v>57</v>
      </c>
      <c r="H12" s="276">
        <v>2</v>
      </c>
      <c r="I12" s="276" t="s">
        <v>57</v>
      </c>
      <c r="J12" s="276" t="s">
        <v>57</v>
      </c>
      <c r="K12" s="276" t="s">
        <v>57</v>
      </c>
      <c r="L12" s="276">
        <v>1</v>
      </c>
      <c r="M12" s="276">
        <v>436</v>
      </c>
      <c r="N12" s="277">
        <f t="shared" si="0"/>
        <v>3.7496000000000002E-2</v>
      </c>
      <c r="O12" s="276" t="s">
        <v>57</v>
      </c>
      <c r="P12" s="276" t="s">
        <v>57</v>
      </c>
      <c r="Q12" s="276">
        <v>2E-3</v>
      </c>
      <c r="R12" s="276">
        <v>2E-3</v>
      </c>
      <c r="S12" s="276">
        <v>12.11</v>
      </c>
      <c r="T12" s="276" t="s">
        <v>146</v>
      </c>
      <c r="U12" s="276" t="s">
        <v>57</v>
      </c>
      <c r="V12" s="276" t="s">
        <v>57</v>
      </c>
      <c r="W12" s="276" t="s">
        <v>57</v>
      </c>
    </row>
    <row r="13" spans="1:23" ht="45" x14ac:dyDescent="0.25">
      <c r="A13" s="278" t="s">
        <v>1179</v>
      </c>
      <c r="B13" s="276" t="s">
        <v>665</v>
      </c>
      <c r="C13" s="276">
        <v>0.43</v>
      </c>
      <c r="D13" s="276">
        <v>2</v>
      </c>
      <c r="E13" s="276">
        <v>1</v>
      </c>
      <c r="F13" s="276" t="s">
        <v>42</v>
      </c>
      <c r="G13" s="276" t="s">
        <v>57</v>
      </c>
      <c r="H13" s="276" t="s">
        <v>57</v>
      </c>
      <c r="I13" s="276" t="s">
        <v>57</v>
      </c>
      <c r="J13" s="276">
        <v>2</v>
      </c>
      <c r="K13" s="276" t="s">
        <v>57</v>
      </c>
      <c r="L13" s="276">
        <v>1</v>
      </c>
      <c r="M13" s="276">
        <v>6667.4</v>
      </c>
      <c r="N13" s="277">
        <f t="shared" si="0"/>
        <v>0.57339640000000003</v>
      </c>
      <c r="O13" s="276" t="s">
        <v>57</v>
      </c>
      <c r="P13" s="276" t="s">
        <v>57</v>
      </c>
      <c r="Q13" s="276">
        <v>8.6999999999999994E-2</v>
      </c>
      <c r="R13" s="276">
        <v>7.2999999999999995E-2</v>
      </c>
      <c r="S13" s="276">
        <v>310</v>
      </c>
      <c r="T13" s="276" t="s">
        <v>146</v>
      </c>
      <c r="U13" s="276" t="s">
        <v>57</v>
      </c>
      <c r="V13" s="276" t="s">
        <v>57</v>
      </c>
      <c r="W13" s="276" t="s">
        <v>57</v>
      </c>
    </row>
    <row r="14" spans="1:23" ht="60" x14ac:dyDescent="0.25">
      <c r="A14" s="278" t="s">
        <v>1180</v>
      </c>
      <c r="B14" s="280" t="s">
        <v>1176</v>
      </c>
      <c r="C14" s="276">
        <v>0.46</v>
      </c>
      <c r="D14" s="276">
        <v>6</v>
      </c>
      <c r="E14" s="276">
        <v>4</v>
      </c>
      <c r="F14" s="276" t="s">
        <v>38</v>
      </c>
      <c r="G14" s="276" t="s">
        <v>57</v>
      </c>
      <c r="H14" s="276">
        <v>6</v>
      </c>
      <c r="I14" s="276" t="s">
        <v>57</v>
      </c>
      <c r="J14" s="276" t="s">
        <v>57</v>
      </c>
      <c r="K14" s="276" t="s">
        <v>57</v>
      </c>
      <c r="L14" s="276">
        <v>1</v>
      </c>
      <c r="M14" s="276">
        <v>6143.49</v>
      </c>
      <c r="N14" s="277">
        <f t="shared" si="0"/>
        <v>0.52834014000000007</v>
      </c>
      <c r="O14" s="276" t="s">
        <v>57</v>
      </c>
      <c r="P14" s="276" t="s">
        <v>57</v>
      </c>
      <c r="Q14" s="276">
        <v>2.3E-2</v>
      </c>
      <c r="R14" s="276">
        <v>0.01</v>
      </c>
      <c r="S14" s="276">
        <v>79.37</v>
      </c>
      <c r="T14" s="276" t="s">
        <v>146</v>
      </c>
      <c r="U14" s="276" t="s">
        <v>57</v>
      </c>
      <c r="V14" s="276" t="s">
        <v>57</v>
      </c>
      <c r="W14" s="276" t="s">
        <v>57</v>
      </c>
    </row>
    <row r="15" spans="1:23" ht="45" x14ac:dyDescent="0.25">
      <c r="A15" s="278" t="s">
        <v>1181</v>
      </c>
      <c r="B15" s="276" t="s">
        <v>665</v>
      </c>
      <c r="C15" s="276">
        <v>0.43</v>
      </c>
      <c r="D15" s="276">
        <v>2</v>
      </c>
      <c r="E15" s="276">
        <v>2</v>
      </c>
      <c r="F15" s="276" t="s">
        <v>42</v>
      </c>
      <c r="G15" s="276" t="s">
        <v>57</v>
      </c>
      <c r="H15" s="276">
        <v>2</v>
      </c>
      <c r="I15" s="276" t="s">
        <v>57</v>
      </c>
      <c r="J15" s="276" t="s">
        <v>57</v>
      </c>
      <c r="K15" s="276" t="s">
        <v>57</v>
      </c>
      <c r="L15" s="276">
        <v>5</v>
      </c>
      <c r="M15" s="276">
        <v>1158.7</v>
      </c>
      <c r="N15" s="277">
        <f t="shared" si="0"/>
        <v>9.9648199999999992E-2</v>
      </c>
      <c r="O15" s="276" t="s">
        <v>57</v>
      </c>
      <c r="P15" s="276" t="s">
        <v>57</v>
      </c>
      <c r="Q15" s="276">
        <v>0.05</v>
      </c>
      <c r="R15" s="276">
        <v>4.0000000000000001E-3</v>
      </c>
      <c r="S15" s="276">
        <v>167</v>
      </c>
      <c r="T15" s="276" t="s">
        <v>146</v>
      </c>
      <c r="U15" s="276" t="s">
        <v>57</v>
      </c>
      <c r="V15" s="276" t="s">
        <v>57</v>
      </c>
      <c r="W15" s="276" t="s">
        <v>57</v>
      </c>
    </row>
    <row r="16" spans="1:23" ht="45" x14ac:dyDescent="0.25">
      <c r="A16" s="281" t="s">
        <v>1182</v>
      </c>
      <c r="B16" s="276" t="s">
        <v>665</v>
      </c>
      <c r="C16" s="276">
        <v>0.43</v>
      </c>
      <c r="D16" s="276">
        <v>2</v>
      </c>
      <c r="E16" s="276">
        <v>1</v>
      </c>
      <c r="F16" s="276" t="s">
        <v>42</v>
      </c>
      <c r="G16" s="276" t="s">
        <v>57</v>
      </c>
      <c r="H16" s="276">
        <v>1</v>
      </c>
      <c r="I16" s="276">
        <v>1</v>
      </c>
      <c r="J16" s="276" t="s">
        <v>57</v>
      </c>
      <c r="K16" s="276" t="s">
        <v>57</v>
      </c>
      <c r="L16" s="276">
        <v>1</v>
      </c>
      <c r="M16" s="276">
        <v>2500</v>
      </c>
      <c r="N16" s="277">
        <f t="shared" si="0"/>
        <v>0.215</v>
      </c>
      <c r="O16" s="276" t="s">
        <v>57</v>
      </c>
      <c r="P16" s="276" t="s">
        <v>57</v>
      </c>
      <c r="Q16" s="276">
        <v>0.06</v>
      </c>
      <c r="R16" s="276">
        <v>0.04</v>
      </c>
      <c r="S16" s="276">
        <v>206.2</v>
      </c>
      <c r="T16" s="276" t="s">
        <v>146</v>
      </c>
      <c r="U16" s="276" t="s">
        <v>57</v>
      </c>
      <c r="V16" s="276" t="s">
        <v>57</v>
      </c>
      <c r="W16" s="276" t="s">
        <v>57</v>
      </c>
    </row>
    <row r="17" spans="1:23" ht="38.25" x14ac:dyDescent="0.25">
      <c r="A17" s="282" t="s">
        <v>1183</v>
      </c>
      <c r="B17" s="276" t="s">
        <v>1184</v>
      </c>
      <c r="C17" s="276" t="s">
        <v>1185</v>
      </c>
      <c r="D17" s="276">
        <v>2</v>
      </c>
      <c r="E17" s="276">
        <v>2</v>
      </c>
      <c r="F17" s="276" t="s">
        <v>38</v>
      </c>
      <c r="G17" s="276" t="s">
        <v>57</v>
      </c>
      <c r="H17" s="276">
        <v>1</v>
      </c>
      <c r="I17" s="276">
        <v>1</v>
      </c>
      <c r="J17" s="276" t="s">
        <v>57</v>
      </c>
      <c r="K17" s="276" t="s">
        <v>57</v>
      </c>
      <c r="L17" s="276">
        <v>1</v>
      </c>
      <c r="M17" s="276">
        <v>1890.6</v>
      </c>
      <c r="N17" s="277">
        <f t="shared" si="0"/>
        <v>0.1625916</v>
      </c>
      <c r="O17" s="276"/>
      <c r="P17" s="276" t="s">
        <v>57</v>
      </c>
      <c r="Q17" s="276">
        <v>7.0000000000000001E-3</v>
      </c>
      <c r="R17" s="276">
        <v>4.0000000000000001E-3</v>
      </c>
      <c r="S17" s="276">
        <v>29.52</v>
      </c>
      <c r="T17" s="276" t="s">
        <v>146</v>
      </c>
      <c r="U17" s="276" t="s">
        <v>57</v>
      </c>
      <c r="V17" s="276"/>
      <c r="W17" s="276"/>
    </row>
    <row r="18" spans="1:23" ht="60" x14ac:dyDescent="0.25">
      <c r="A18" s="281" t="s">
        <v>1186</v>
      </c>
      <c r="B18" s="276" t="s">
        <v>665</v>
      </c>
      <c r="C18" s="276">
        <v>0.43</v>
      </c>
      <c r="D18" s="276">
        <v>1</v>
      </c>
      <c r="E18" s="276">
        <v>1</v>
      </c>
      <c r="F18" s="276" t="s">
        <v>42</v>
      </c>
      <c r="G18" s="276" t="s">
        <v>57</v>
      </c>
      <c r="H18" s="276" t="s">
        <v>57</v>
      </c>
      <c r="I18" s="276" t="s">
        <v>57</v>
      </c>
      <c r="J18" s="276">
        <v>1</v>
      </c>
      <c r="K18" s="276" t="s">
        <v>57</v>
      </c>
      <c r="L18" s="276">
        <v>2</v>
      </c>
      <c r="M18" s="276">
        <v>2408.1</v>
      </c>
      <c r="N18" s="277">
        <f t="shared" si="0"/>
        <v>0.20709659999999999</v>
      </c>
      <c r="O18" s="276"/>
      <c r="P18" s="276" t="s">
        <v>57</v>
      </c>
      <c r="Q18" s="276">
        <v>0.06</v>
      </c>
      <c r="R18" s="276">
        <v>0.05</v>
      </c>
      <c r="S18" s="276">
        <v>236</v>
      </c>
      <c r="T18" s="276" t="s">
        <v>146</v>
      </c>
      <c r="U18" s="276">
        <v>4</v>
      </c>
      <c r="V18" s="276"/>
      <c r="W18" s="276"/>
    </row>
    <row r="19" spans="1:23" ht="75" x14ac:dyDescent="0.25">
      <c r="A19" s="281" t="s">
        <v>1187</v>
      </c>
      <c r="B19" s="276" t="s">
        <v>1188</v>
      </c>
      <c r="C19" s="276" t="s">
        <v>1189</v>
      </c>
      <c r="D19" s="276" t="s">
        <v>1190</v>
      </c>
      <c r="E19" s="276" t="s">
        <v>1191</v>
      </c>
      <c r="F19" s="276" t="s">
        <v>1192</v>
      </c>
      <c r="G19" s="276" t="s">
        <v>57</v>
      </c>
      <c r="H19" s="276">
        <v>2</v>
      </c>
      <c r="I19" s="276" t="s">
        <v>57</v>
      </c>
      <c r="J19" s="276" t="s">
        <v>57</v>
      </c>
      <c r="K19" s="276">
        <v>7</v>
      </c>
      <c r="L19" s="276"/>
      <c r="M19" s="276">
        <v>2646.57</v>
      </c>
      <c r="N19" s="277">
        <f t="shared" si="0"/>
        <v>0.22760501999999996</v>
      </c>
      <c r="O19" s="276"/>
      <c r="P19" s="276" t="s">
        <v>57</v>
      </c>
      <c r="Q19" s="276" t="s">
        <v>1193</v>
      </c>
      <c r="R19" s="276" t="s">
        <v>1194</v>
      </c>
      <c r="S19" s="276" t="s">
        <v>1195</v>
      </c>
      <c r="T19" s="276" t="s">
        <v>146</v>
      </c>
      <c r="U19" s="276" t="s">
        <v>57</v>
      </c>
      <c r="V19" s="276"/>
      <c r="W19" s="276"/>
    </row>
    <row r="20" spans="1:23" ht="90" x14ac:dyDescent="0.25">
      <c r="A20" s="281" t="s">
        <v>1196</v>
      </c>
      <c r="B20" s="276" t="s">
        <v>1197</v>
      </c>
      <c r="C20" s="276">
        <v>0.28999999999999998</v>
      </c>
      <c r="D20" s="276">
        <v>1</v>
      </c>
      <c r="E20" s="276">
        <v>1</v>
      </c>
      <c r="F20" s="276" t="s">
        <v>42</v>
      </c>
      <c r="G20" s="276" t="s">
        <v>57</v>
      </c>
      <c r="H20" s="276" t="s">
        <v>57</v>
      </c>
      <c r="I20" s="276" t="s">
        <v>57</v>
      </c>
      <c r="J20" s="276">
        <v>1</v>
      </c>
      <c r="K20" s="276" t="s">
        <v>57</v>
      </c>
      <c r="L20" s="276">
        <v>1</v>
      </c>
      <c r="M20" s="276">
        <v>3229</v>
      </c>
      <c r="N20" s="277">
        <f t="shared" si="0"/>
        <v>0.277694</v>
      </c>
      <c r="O20" s="276"/>
      <c r="P20" s="276" t="s">
        <v>57</v>
      </c>
      <c r="Q20" s="276">
        <v>0.06</v>
      </c>
      <c r="R20" s="276">
        <v>0.05</v>
      </c>
      <c r="S20" s="276">
        <v>206</v>
      </c>
      <c r="T20" s="276" t="s">
        <v>146</v>
      </c>
      <c r="U20" s="276"/>
      <c r="V20" s="276"/>
      <c r="W20" s="276"/>
    </row>
    <row r="21" spans="1:23" ht="60" x14ac:dyDescent="0.25">
      <c r="A21" s="278" t="s">
        <v>1198</v>
      </c>
      <c r="B21" s="276" t="s">
        <v>665</v>
      </c>
      <c r="C21" s="276">
        <v>0.43</v>
      </c>
      <c r="D21" s="276">
        <v>2</v>
      </c>
      <c r="E21" s="276">
        <v>2</v>
      </c>
      <c r="F21" s="276" t="s">
        <v>42</v>
      </c>
      <c r="G21" s="276" t="s">
        <v>57</v>
      </c>
      <c r="H21" s="276" t="s">
        <v>57</v>
      </c>
      <c r="I21" s="276" t="s">
        <v>57</v>
      </c>
      <c r="J21" s="276" t="s">
        <v>57</v>
      </c>
      <c r="K21" s="276">
        <v>2</v>
      </c>
      <c r="L21" s="276">
        <v>1</v>
      </c>
      <c r="M21" s="276">
        <v>4309.08</v>
      </c>
      <c r="N21" s="277">
        <f t="shared" si="0"/>
        <v>0.37058088</v>
      </c>
      <c r="O21" s="276"/>
      <c r="P21" s="276" t="s">
        <v>57</v>
      </c>
      <c r="Q21" s="276">
        <v>8.3000000000000004E-2</v>
      </c>
      <c r="R21" s="276">
        <v>4.8000000000000001E-2</v>
      </c>
      <c r="S21" s="276">
        <v>265</v>
      </c>
      <c r="T21" s="276" t="s">
        <v>146</v>
      </c>
      <c r="U21" s="276"/>
      <c r="V21" s="276"/>
      <c r="W21" s="276"/>
    </row>
    <row r="22" spans="1:23" ht="45" x14ac:dyDescent="0.25">
      <c r="A22" s="278" t="s">
        <v>1199</v>
      </c>
      <c r="B22" s="276" t="s">
        <v>665</v>
      </c>
      <c r="C22" s="276">
        <v>0.43</v>
      </c>
      <c r="D22" s="276">
        <v>2</v>
      </c>
      <c r="E22" s="276">
        <v>2</v>
      </c>
      <c r="F22" s="276" t="s">
        <v>42</v>
      </c>
      <c r="G22" s="276" t="s">
        <v>57</v>
      </c>
      <c r="H22" s="276" t="s">
        <v>57</v>
      </c>
      <c r="I22" s="276" t="s">
        <v>57</v>
      </c>
      <c r="J22" s="276">
        <v>2</v>
      </c>
      <c r="K22" s="276" t="s">
        <v>57</v>
      </c>
      <c r="L22" s="276">
        <v>1</v>
      </c>
      <c r="M22" s="276">
        <v>4336.5</v>
      </c>
      <c r="N22" s="277">
        <f t="shared" si="0"/>
        <v>0.37293899999999996</v>
      </c>
      <c r="O22" s="276"/>
      <c r="P22" s="276" t="s">
        <v>57</v>
      </c>
      <c r="Q22" s="276">
        <v>7.4999999999999997E-2</v>
      </c>
      <c r="R22" s="276">
        <v>4.8000000000000001E-2</v>
      </c>
      <c r="S22" s="276">
        <v>265.2</v>
      </c>
      <c r="T22" s="276" t="s">
        <v>146</v>
      </c>
      <c r="U22" s="276"/>
      <c r="V22" s="276"/>
      <c r="W22" s="276"/>
    </row>
    <row r="23" spans="1:23" ht="45" x14ac:dyDescent="0.25">
      <c r="A23" s="278" t="s">
        <v>1200</v>
      </c>
      <c r="B23" s="276" t="s">
        <v>1201</v>
      </c>
      <c r="C23" s="276">
        <v>0.15</v>
      </c>
      <c r="D23" s="276">
        <v>2</v>
      </c>
      <c r="E23" s="276">
        <v>2</v>
      </c>
      <c r="F23" s="276" t="s">
        <v>38</v>
      </c>
      <c r="G23" s="276" t="s">
        <v>57</v>
      </c>
      <c r="H23" s="276" t="s">
        <v>57</v>
      </c>
      <c r="I23" s="276" t="s">
        <v>57</v>
      </c>
      <c r="J23" s="276">
        <v>2</v>
      </c>
      <c r="K23" s="276" t="s">
        <v>57</v>
      </c>
      <c r="L23" s="276">
        <v>1</v>
      </c>
      <c r="M23" s="276">
        <v>2328</v>
      </c>
      <c r="N23" s="277">
        <f t="shared" si="0"/>
        <v>0.200208</v>
      </c>
      <c r="O23" s="276"/>
      <c r="P23" s="276" t="s">
        <v>57</v>
      </c>
      <c r="Q23" s="276">
        <v>8.9999999999999993E-3</v>
      </c>
      <c r="R23" s="276">
        <v>5.0000000000000001E-3</v>
      </c>
      <c r="S23" s="276">
        <v>32.124000000000002</v>
      </c>
      <c r="T23" s="276" t="s">
        <v>146</v>
      </c>
      <c r="U23" s="276"/>
      <c r="V23" s="276"/>
      <c r="W23" s="276"/>
    </row>
    <row r="24" spans="1:23" ht="60" x14ac:dyDescent="0.25">
      <c r="A24" s="278" t="s">
        <v>1202</v>
      </c>
      <c r="B24" s="276" t="s">
        <v>1203</v>
      </c>
      <c r="C24" s="276">
        <v>7.0000000000000007E-2</v>
      </c>
      <c r="D24" s="276">
        <v>2</v>
      </c>
      <c r="E24" s="276">
        <v>2</v>
      </c>
      <c r="F24" s="276" t="s">
        <v>42</v>
      </c>
      <c r="G24" s="276" t="s">
        <v>57</v>
      </c>
      <c r="H24" s="276">
        <v>1</v>
      </c>
      <c r="I24" s="276" t="s">
        <v>57</v>
      </c>
      <c r="J24" s="276" t="s">
        <v>57</v>
      </c>
      <c r="K24" s="276">
        <v>1</v>
      </c>
      <c r="L24" s="276">
        <v>1</v>
      </c>
      <c r="M24" s="276">
        <v>567.1</v>
      </c>
      <c r="N24" s="277">
        <f t="shared" si="0"/>
        <v>4.8770600000000004E-2</v>
      </c>
      <c r="O24" s="276"/>
      <c r="P24" s="276" t="s">
        <v>57</v>
      </c>
      <c r="Q24" s="276">
        <v>2.1999999999999999E-2</v>
      </c>
      <c r="R24" s="276">
        <v>2.5999999999999999E-2</v>
      </c>
      <c r="S24" s="276">
        <v>91.4</v>
      </c>
      <c r="T24" s="276" t="s">
        <v>146</v>
      </c>
      <c r="U24" s="276"/>
      <c r="V24" s="276"/>
      <c r="W24" s="276"/>
    </row>
    <row r="25" spans="1:23" ht="60" x14ac:dyDescent="0.25">
      <c r="A25" s="278" t="s">
        <v>1204</v>
      </c>
      <c r="B25" s="276" t="s">
        <v>1205</v>
      </c>
      <c r="C25" s="276">
        <v>0.43</v>
      </c>
      <c r="D25" s="276">
        <v>3</v>
      </c>
      <c r="E25" s="276">
        <v>3</v>
      </c>
      <c r="F25" s="276" t="s">
        <v>42</v>
      </c>
      <c r="G25" s="276" t="s">
        <v>57</v>
      </c>
      <c r="H25" s="276" t="s">
        <v>57</v>
      </c>
      <c r="I25" s="276" t="s">
        <v>57</v>
      </c>
      <c r="J25" s="276">
        <v>3</v>
      </c>
      <c r="K25" s="276" t="s">
        <v>57</v>
      </c>
      <c r="L25" s="276">
        <v>2</v>
      </c>
      <c r="M25" s="276">
        <v>572.4</v>
      </c>
      <c r="N25" s="277">
        <f t="shared" si="0"/>
        <v>4.9226399999999997E-2</v>
      </c>
      <c r="O25" s="276"/>
      <c r="P25" s="276" t="s">
        <v>57</v>
      </c>
      <c r="Q25" s="276">
        <v>4.2000000000000003E-2</v>
      </c>
      <c r="R25" s="276">
        <v>0.18</v>
      </c>
      <c r="S25" s="276">
        <v>151.19999999999999</v>
      </c>
      <c r="T25" s="276" t="s">
        <v>146</v>
      </c>
      <c r="U25" s="276"/>
      <c r="V25" s="276"/>
      <c r="W25" s="276"/>
    </row>
    <row r="26" spans="1:23" ht="60" x14ac:dyDescent="0.25">
      <c r="A26" s="278" t="s">
        <v>1206</v>
      </c>
      <c r="B26" s="276" t="s">
        <v>665</v>
      </c>
      <c r="C26" s="276">
        <v>0.43</v>
      </c>
      <c r="D26" s="276">
        <v>2</v>
      </c>
      <c r="E26" s="276">
        <v>2</v>
      </c>
      <c r="F26" s="276" t="s">
        <v>42</v>
      </c>
      <c r="G26" s="276" t="s">
        <v>57</v>
      </c>
      <c r="H26" s="276" t="s">
        <v>57</v>
      </c>
      <c r="I26" s="276" t="s">
        <v>57</v>
      </c>
      <c r="J26" s="276" t="s">
        <v>57</v>
      </c>
      <c r="K26" s="276" t="s">
        <v>57</v>
      </c>
      <c r="L26" s="276">
        <v>1</v>
      </c>
      <c r="M26" s="276">
        <v>1962</v>
      </c>
      <c r="N26" s="277">
        <f t="shared" si="0"/>
        <v>0.16873200000000002</v>
      </c>
      <c r="O26" s="276"/>
      <c r="P26" s="276" t="s">
        <v>57</v>
      </c>
      <c r="Q26" s="276">
        <v>7.4999999999999997E-2</v>
      </c>
      <c r="R26" s="276">
        <v>0.32</v>
      </c>
      <c r="S26" s="276">
        <v>218.4</v>
      </c>
      <c r="T26" s="276" t="s">
        <v>146</v>
      </c>
      <c r="U26" s="276"/>
      <c r="V26" s="276"/>
      <c r="W26" s="276"/>
    </row>
    <row r="27" spans="1:23" ht="60" x14ac:dyDescent="0.25">
      <c r="A27" s="278" t="s">
        <v>1207</v>
      </c>
      <c r="B27" s="276" t="s">
        <v>665</v>
      </c>
      <c r="C27" s="276">
        <v>0.43</v>
      </c>
      <c r="D27" s="276">
        <v>2</v>
      </c>
      <c r="E27" s="276">
        <v>2</v>
      </c>
      <c r="F27" s="276" t="s">
        <v>42</v>
      </c>
      <c r="G27" s="276" t="s">
        <v>57</v>
      </c>
      <c r="H27" s="276" t="s">
        <v>57</v>
      </c>
      <c r="I27" s="276">
        <v>2</v>
      </c>
      <c r="J27" s="276" t="s">
        <v>57</v>
      </c>
      <c r="K27" s="276" t="s">
        <v>57</v>
      </c>
      <c r="L27" s="276">
        <v>1</v>
      </c>
      <c r="M27" s="276">
        <v>2740</v>
      </c>
      <c r="N27" s="277">
        <f t="shared" si="0"/>
        <v>0.23564000000000002</v>
      </c>
      <c r="O27" s="276"/>
      <c r="P27" s="276" t="s">
        <v>57</v>
      </c>
      <c r="Q27" s="276">
        <v>0.06</v>
      </c>
      <c r="R27" s="276">
        <v>0.05</v>
      </c>
      <c r="S27" s="276">
        <v>206.3</v>
      </c>
      <c r="T27" s="276" t="s">
        <v>146</v>
      </c>
      <c r="U27" s="276"/>
      <c r="V27" s="276"/>
      <c r="W27" s="276"/>
    </row>
    <row r="28" spans="1:23" ht="60" x14ac:dyDescent="0.25">
      <c r="A28" s="278" t="s">
        <v>1208</v>
      </c>
      <c r="B28" s="276" t="s">
        <v>1209</v>
      </c>
      <c r="C28" s="276">
        <v>0.12</v>
      </c>
      <c r="D28" s="276">
        <v>1</v>
      </c>
      <c r="E28" s="276">
        <v>1</v>
      </c>
      <c r="F28" s="276" t="s">
        <v>1210</v>
      </c>
      <c r="G28" s="276" t="s">
        <v>57</v>
      </c>
      <c r="H28" s="276" t="s">
        <v>57</v>
      </c>
      <c r="I28" s="276">
        <v>1</v>
      </c>
      <c r="J28" s="276" t="s">
        <v>57</v>
      </c>
      <c r="K28" s="276" t="s">
        <v>57</v>
      </c>
      <c r="L28" s="276">
        <v>1</v>
      </c>
      <c r="M28" s="276">
        <v>1924</v>
      </c>
      <c r="N28" s="277">
        <f t="shared" si="0"/>
        <v>0.165464</v>
      </c>
      <c r="O28" s="276"/>
      <c r="P28" s="276" t="s">
        <v>57</v>
      </c>
      <c r="Q28" s="276">
        <v>63.3</v>
      </c>
      <c r="R28" s="276">
        <v>16.43</v>
      </c>
      <c r="S28" s="276">
        <v>208.95</v>
      </c>
      <c r="T28" s="276" t="s">
        <v>146</v>
      </c>
      <c r="U28" s="276">
        <v>2</v>
      </c>
      <c r="V28" s="276"/>
      <c r="W28" s="276"/>
    </row>
    <row r="29" spans="1:23" ht="60" x14ac:dyDescent="0.25">
      <c r="A29" s="278" t="s">
        <v>1211</v>
      </c>
      <c r="B29" s="276" t="s">
        <v>665</v>
      </c>
      <c r="C29" s="276">
        <v>0.43</v>
      </c>
      <c r="D29" s="276">
        <v>3</v>
      </c>
      <c r="E29" s="276">
        <v>3</v>
      </c>
      <c r="F29" s="276" t="s">
        <v>42</v>
      </c>
      <c r="G29" s="276" t="s">
        <v>57</v>
      </c>
      <c r="H29" s="276">
        <v>1</v>
      </c>
      <c r="I29" s="276" t="s">
        <v>57</v>
      </c>
      <c r="J29" s="276">
        <v>2</v>
      </c>
      <c r="K29" s="276" t="s">
        <v>57</v>
      </c>
      <c r="L29" s="276">
        <v>3</v>
      </c>
      <c r="M29" s="276">
        <v>1292.2</v>
      </c>
      <c r="N29" s="277">
        <f t="shared" si="0"/>
        <v>0.1111292</v>
      </c>
      <c r="O29" s="276"/>
      <c r="P29" s="276" t="s">
        <v>57</v>
      </c>
      <c r="Q29" s="276">
        <v>0.06</v>
      </c>
      <c r="R29" s="276">
        <v>0.04</v>
      </c>
      <c r="S29" s="276">
        <v>206.9</v>
      </c>
      <c r="T29" s="276" t="s">
        <v>146</v>
      </c>
      <c r="U29" s="276"/>
      <c r="V29" s="276"/>
      <c r="W29" s="276"/>
    </row>
    <row r="30" spans="1:23" ht="60" x14ac:dyDescent="0.25">
      <c r="A30" s="278" t="s">
        <v>1212</v>
      </c>
      <c r="B30" s="276" t="s">
        <v>1178</v>
      </c>
      <c r="C30" s="276">
        <v>0.15</v>
      </c>
      <c r="D30" s="276">
        <v>2</v>
      </c>
      <c r="E30" s="276">
        <v>2</v>
      </c>
      <c r="F30" s="276" t="s">
        <v>38</v>
      </c>
      <c r="G30" s="276" t="s">
        <v>57</v>
      </c>
      <c r="H30" s="276">
        <v>2</v>
      </c>
      <c r="I30" s="276" t="s">
        <v>57</v>
      </c>
      <c r="J30" s="276" t="s">
        <v>57</v>
      </c>
      <c r="K30" s="276" t="s">
        <v>57</v>
      </c>
      <c r="L30" s="276">
        <v>1</v>
      </c>
      <c r="M30" s="283">
        <v>700</v>
      </c>
      <c r="N30" s="277">
        <f t="shared" si="0"/>
        <v>6.0200000000000004E-2</v>
      </c>
      <c r="O30" s="276"/>
      <c r="P30" s="276" t="s">
        <v>57</v>
      </c>
      <c r="Q30" s="276">
        <v>5.0000000000000001E-3</v>
      </c>
      <c r="R30" s="276">
        <v>5.0000000000000001E-3</v>
      </c>
      <c r="S30" s="276">
        <v>1851</v>
      </c>
      <c r="T30" s="276" t="s">
        <v>146</v>
      </c>
      <c r="U30" s="276"/>
      <c r="V30" s="276"/>
      <c r="W30" s="276"/>
    </row>
    <row r="31" spans="1:23" ht="75" x14ac:dyDescent="0.25">
      <c r="A31" s="278" t="s">
        <v>1213</v>
      </c>
      <c r="B31" s="276" t="s">
        <v>1214</v>
      </c>
      <c r="C31" s="276">
        <v>0.16</v>
      </c>
      <c r="D31" s="276">
        <v>3</v>
      </c>
      <c r="E31" s="276">
        <v>3</v>
      </c>
      <c r="F31" s="276" t="s">
        <v>38</v>
      </c>
      <c r="G31" s="276">
        <v>91</v>
      </c>
      <c r="H31" s="276">
        <v>3</v>
      </c>
      <c r="I31" s="276" t="s">
        <v>57</v>
      </c>
      <c r="J31" s="276" t="s">
        <v>57</v>
      </c>
      <c r="K31" s="276" t="s">
        <v>57</v>
      </c>
      <c r="L31" s="276">
        <v>6</v>
      </c>
      <c r="M31" s="284">
        <v>2675</v>
      </c>
      <c r="N31" s="277">
        <f t="shared" si="0"/>
        <v>0.23005</v>
      </c>
      <c r="O31" s="276" t="s">
        <v>57</v>
      </c>
      <c r="P31" s="276">
        <v>3.9E-2</v>
      </c>
      <c r="Q31" s="276">
        <v>3.0000000000000001E-3</v>
      </c>
      <c r="R31" s="283">
        <v>15</v>
      </c>
      <c r="S31" s="276" t="s">
        <v>57</v>
      </c>
      <c r="T31" s="276" t="s">
        <v>146</v>
      </c>
      <c r="U31" s="276" t="s">
        <v>57</v>
      </c>
      <c r="V31" s="276" t="s">
        <v>57</v>
      </c>
      <c r="W31" s="276" t="s">
        <v>57</v>
      </c>
    </row>
    <row r="32" spans="1:23" ht="75" x14ac:dyDescent="0.25">
      <c r="A32" s="278" t="s">
        <v>1215</v>
      </c>
      <c r="B32" s="276" t="s">
        <v>178</v>
      </c>
      <c r="C32" s="276">
        <v>0.03</v>
      </c>
      <c r="D32" s="276">
        <v>2</v>
      </c>
      <c r="E32" s="276">
        <v>2</v>
      </c>
      <c r="F32" s="276" t="s">
        <v>38</v>
      </c>
      <c r="G32" s="276">
        <v>91</v>
      </c>
      <c r="H32" s="276" t="s">
        <v>57</v>
      </c>
      <c r="I32" s="276">
        <v>2</v>
      </c>
      <c r="J32" s="276" t="s">
        <v>57</v>
      </c>
      <c r="K32" s="276" t="s">
        <v>57</v>
      </c>
      <c r="L32" s="276">
        <v>2</v>
      </c>
      <c r="M32" s="276">
        <v>572</v>
      </c>
      <c r="N32" s="277">
        <f t="shared" si="0"/>
        <v>4.9192E-2</v>
      </c>
      <c r="O32" s="276" t="s">
        <v>57</v>
      </c>
      <c r="P32" s="276">
        <v>6.0000000000000001E-3</v>
      </c>
      <c r="Q32" s="276">
        <v>5.0000000000000001E-3</v>
      </c>
      <c r="R32" s="276">
        <v>18.7</v>
      </c>
      <c r="S32" s="276" t="s">
        <v>57</v>
      </c>
      <c r="T32" s="276" t="s">
        <v>146</v>
      </c>
      <c r="U32" s="276" t="s">
        <v>57</v>
      </c>
      <c r="V32" s="276" t="s">
        <v>57</v>
      </c>
      <c r="W32" s="276" t="s">
        <v>57</v>
      </c>
    </row>
    <row r="33" spans="1:23" ht="75" x14ac:dyDescent="0.25">
      <c r="A33" s="278" t="s">
        <v>1216</v>
      </c>
      <c r="B33" s="276" t="s">
        <v>1217</v>
      </c>
      <c r="C33" s="276">
        <v>0.05</v>
      </c>
      <c r="D33" s="276">
        <v>3</v>
      </c>
      <c r="E33" s="276">
        <v>3</v>
      </c>
      <c r="F33" s="276" t="s">
        <v>38</v>
      </c>
      <c r="G33" s="276">
        <v>92</v>
      </c>
      <c r="H33" s="276" t="s">
        <v>57</v>
      </c>
      <c r="I33" s="276">
        <v>3</v>
      </c>
      <c r="J33" s="276" t="s">
        <v>57</v>
      </c>
      <c r="K33" s="276" t="s">
        <v>57</v>
      </c>
      <c r="L33" s="276">
        <v>1</v>
      </c>
      <c r="M33" s="276">
        <v>1034</v>
      </c>
      <c r="N33" s="277">
        <f t="shared" si="0"/>
        <v>8.8924000000000003E-2</v>
      </c>
      <c r="O33" s="276" t="s">
        <v>57</v>
      </c>
      <c r="P33" s="276">
        <v>0.03</v>
      </c>
      <c r="Q33" s="276">
        <v>1E-3</v>
      </c>
      <c r="R33" s="276">
        <v>25.7</v>
      </c>
      <c r="S33" s="276" t="s">
        <v>57</v>
      </c>
      <c r="T33" s="276" t="s">
        <v>146</v>
      </c>
      <c r="U33" s="276" t="s">
        <v>57</v>
      </c>
      <c r="V33" s="276" t="s">
        <v>57</v>
      </c>
      <c r="W33" s="276" t="s">
        <v>57</v>
      </c>
    </row>
    <row r="34" spans="1:23" ht="75" x14ac:dyDescent="0.25">
      <c r="A34" s="278" t="s">
        <v>1218</v>
      </c>
      <c r="B34" s="276" t="s">
        <v>1219</v>
      </c>
      <c r="C34" s="276">
        <v>8.5999999999999993E-2</v>
      </c>
      <c r="D34" s="276">
        <v>1</v>
      </c>
      <c r="E34" s="276">
        <v>1</v>
      </c>
      <c r="F34" s="276" t="s">
        <v>42</v>
      </c>
      <c r="G34" s="276">
        <v>80</v>
      </c>
      <c r="H34" s="276" t="s">
        <v>57</v>
      </c>
      <c r="I34" s="276">
        <v>1</v>
      </c>
      <c r="J34" s="276" t="s">
        <v>57</v>
      </c>
      <c r="K34" s="276" t="s">
        <v>57</v>
      </c>
      <c r="L34" s="276">
        <v>1</v>
      </c>
      <c r="M34" s="284">
        <v>502</v>
      </c>
      <c r="N34" s="277">
        <f t="shared" si="0"/>
        <v>4.3172000000000002E-2</v>
      </c>
      <c r="O34" s="276" t="s">
        <v>57</v>
      </c>
      <c r="P34" s="276" t="s">
        <v>57</v>
      </c>
      <c r="Q34" s="276" t="s">
        <v>57</v>
      </c>
      <c r="R34" s="276" t="s">
        <v>1220</v>
      </c>
      <c r="S34" s="276" t="s">
        <v>57</v>
      </c>
      <c r="T34" s="276" t="s">
        <v>146</v>
      </c>
      <c r="U34" s="276" t="s">
        <v>57</v>
      </c>
      <c r="V34" s="276" t="s">
        <v>57</v>
      </c>
      <c r="W34" s="276" t="s">
        <v>57</v>
      </c>
    </row>
    <row r="35" spans="1:23" ht="75" x14ac:dyDescent="0.25">
      <c r="A35" s="278" t="s">
        <v>1221</v>
      </c>
      <c r="B35" s="285" t="s">
        <v>1222</v>
      </c>
      <c r="C35" s="285">
        <v>48</v>
      </c>
      <c r="D35" s="276">
        <v>2</v>
      </c>
      <c r="E35" s="276">
        <v>2</v>
      </c>
      <c r="F35" s="276" t="s">
        <v>38</v>
      </c>
      <c r="G35" s="276">
        <v>92</v>
      </c>
      <c r="H35" s="276">
        <v>2</v>
      </c>
      <c r="I35" s="276" t="s">
        <v>57</v>
      </c>
      <c r="J35" s="276" t="s">
        <v>57</v>
      </c>
      <c r="K35" s="276" t="s">
        <v>57</v>
      </c>
      <c r="L35" s="276">
        <v>1</v>
      </c>
      <c r="M35" s="284">
        <v>3600</v>
      </c>
      <c r="N35" s="277">
        <f t="shared" si="0"/>
        <v>0.30959999999999999</v>
      </c>
      <c r="O35" s="276" t="s">
        <v>57</v>
      </c>
      <c r="P35" s="276">
        <v>5.5999999999999999E-3</v>
      </c>
      <c r="Q35" s="276">
        <v>5.0000000000000001E-3</v>
      </c>
      <c r="R35" s="276">
        <v>1.2</v>
      </c>
      <c r="S35" s="276" t="s">
        <v>57</v>
      </c>
      <c r="T35" s="276" t="s">
        <v>146</v>
      </c>
      <c r="U35" s="276" t="s">
        <v>57</v>
      </c>
      <c r="V35" s="276" t="s">
        <v>57</v>
      </c>
      <c r="W35" s="276" t="s">
        <v>57</v>
      </c>
    </row>
    <row r="36" spans="1:23" x14ac:dyDescent="0.25">
      <c r="A36" s="578" t="s">
        <v>1223</v>
      </c>
      <c r="B36" s="579"/>
      <c r="C36" s="579"/>
      <c r="D36" s="579"/>
      <c r="E36" s="579"/>
      <c r="F36" s="579"/>
      <c r="G36" s="579"/>
      <c r="H36" s="579"/>
      <c r="I36" s="579"/>
      <c r="J36" s="579"/>
      <c r="K36" s="579"/>
      <c r="L36" s="579"/>
      <c r="M36" s="579"/>
      <c r="N36" s="579"/>
      <c r="O36" s="579"/>
      <c r="P36" s="579"/>
      <c r="Q36" s="579"/>
      <c r="R36" s="579"/>
      <c r="S36" s="579"/>
      <c r="T36" s="579"/>
      <c r="U36" s="579"/>
      <c r="V36" s="579"/>
      <c r="W36" s="580"/>
    </row>
    <row r="37" spans="1:23" ht="38.25" x14ac:dyDescent="0.25">
      <c r="A37" s="279" t="s">
        <v>1224</v>
      </c>
      <c r="B37" s="276" t="s">
        <v>665</v>
      </c>
      <c r="C37" s="276">
        <v>0.43</v>
      </c>
      <c r="D37" s="276">
        <v>3</v>
      </c>
      <c r="E37" s="276">
        <v>3</v>
      </c>
      <c r="F37" s="276" t="s">
        <v>38</v>
      </c>
      <c r="G37" s="276" t="s">
        <v>57</v>
      </c>
      <c r="H37" s="276">
        <v>3</v>
      </c>
      <c r="I37" s="276" t="s">
        <v>57</v>
      </c>
      <c r="J37" s="276" t="s">
        <v>57</v>
      </c>
      <c r="K37" s="276" t="s">
        <v>57</v>
      </c>
      <c r="L37" s="276">
        <v>13</v>
      </c>
      <c r="M37" s="276">
        <v>13179</v>
      </c>
      <c r="N37" s="277">
        <f>((M37*100)/1000000)*0.86</f>
        <v>1.133394</v>
      </c>
      <c r="O37" s="276"/>
      <c r="P37" s="276" t="s">
        <v>57</v>
      </c>
      <c r="Q37" s="276"/>
      <c r="R37" s="276"/>
      <c r="S37" s="276"/>
      <c r="T37" s="276" t="s">
        <v>146</v>
      </c>
      <c r="U37" s="276"/>
      <c r="V37" s="276"/>
      <c r="W37" s="276"/>
    </row>
    <row r="38" spans="1:23" ht="75" x14ac:dyDescent="0.25">
      <c r="A38" s="278" t="s">
        <v>1225</v>
      </c>
      <c r="B38" s="276" t="s">
        <v>1178</v>
      </c>
      <c r="C38" s="276">
        <v>0.08</v>
      </c>
      <c r="D38" s="276">
        <v>2</v>
      </c>
      <c r="E38" s="276">
        <v>2</v>
      </c>
      <c r="F38" s="276" t="s">
        <v>38</v>
      </c>
      <c r="G38" s="276" t="s">
        <v>57</v>
      </c>
      <c r="H38" s="276">
        <v>2</v>
      </c>
      <c r="I38" s="276" t="s">
        <v>57</v>
      </c>
      <c r="J38" s="276" t="s">
        <v>57</v>
      </c>
      <c r="K38" s="276" t="s">
        <v>57</v>
      </c>
      <c r="L38" s="276">
        <v>1</v>
      </c>
      <c r="M38" s="276">
        <v>399.8</v>
      </c>
      <c r="N38" s="277">
        <f t="shared" ref="N38:N55" si="1">((M38*100)/1000000)*0.86</f>
        <v>3.4382799999999998E-2</v>
      </c>
      <c r="O38" s="276"/>
      <c r="P38" s="276" t="s">
        <v>57</v>
      </c>
      <c r="Q38" s="276"/>
      <c r="R38" s="276">
        <v>13.6</v>
      </c>
      <c r="S38" s="276"/>
      <c r="T38" s="276" t="s">
        <v>146</v>
      </c>
      <c r="U38" s="276"/>
      <c r="V38" s="276"/>
      <c r="W38" s="276"/>
    </row>
    <row r="39" spans="1:23" ht="60" x14ac:dyDescent="0.25">
      <c r="A39" s="278" t="s">
        <v>1226</v>
      </c>
      <c r="B39" s="276" t="s">
        <v>1227</v>
      </c>
      <c r="C39" s="276">
        <v>0.11</v>
      </c>
      <c r="D39" s="276">
        <v>2</v>
      </c>
      <c r="E39" s="276">
        <v>2</v>
      </c>
      <c r="F39" s="276" t="s">
        <v>38</v>
      </c>
      <c r="G39" s="276" t="s">
        <v>57</v>
      </c>
      <c r="H39" s="276">
        <v>2</v>
      </c>
      <c r="I39" s="276" t="s">
        <v>57</v>
      </c>
      <c r="J39" s="276" t="s">
        <v>57</v>
      </c>
      <c r="K39" s="276" t="s">
        <v>57</v>
      </c>
      <c r="L39" s="276">
        <v>1</v>
      </c>
      <c r="M39" s="276">
        <v>1194</v>
      </c>
      <c r="N39" s="277">
        <f t="shared" si="1"/>
        <v>0.102684</v>
      </c>
      <c r="O39" s="276" t="s">
        <v>57</v>
      </c>
      <c r="P39" s="276" t="s">
        <v>57</v>
      </c>
      <c r="Q39" s="276" t="s">
        <v>57</v>
      </c>
      <c r="R39" s="276">
        <v>23.8</v>
      </c>
      <c r="S39" s="276" t="s">
        <v>57</v>
      </c>
      <c r="T39" s="276" t="s">
        <v>57</v>
      </c>
      <c r="U39" s="276" t="s">
        <v>57</v>
      </c>
      <c r="V39" s="276" t="s">
        <v>57</v>
      </c>
      <c r="W39" s="276" t="s">
        <v>57</v>
      </c>
    </row>
    <row r="40" spans="1:23" ht="90" x14ac:dyDescent="0.25">
      <c r="A40" s="278" t="s">
        <v>1228</v>
      </c>
      <c r="B40" s="276" t="s">
        <v>1229</v>
      </c>
      <c r="C40" s="276">
        <v>0.02</v>
      </c>
      <c r="D40" s="276">
        <v>1</v>
      </c>
      <c r="E40" s="276">
        <v>1</v>
      </c>
      <c r="F40" s="276" t="s">
        <v>38</v>
      </c>
      <c r="G40" s="276" t="s">
        <v>57</v>
      </c>
      <c r="H40" s="276">
        <v>1</v>
      </c>
      <c r="I40" s="276" t="s">
        <v>57</v>
      </c>
      <c r="J40" s="276" t="s">
        <v>57</v>
      </c>
      <c r="K40" s="276" t="s">
        <v>57</v>
      </c>
      <c r="L40" s="276">
        <v>1</v>
      </c>
      <c r="M40" s="276">
        <v>200.7</v>
      </c>
      <c r="N40" s="277">
        <f t="shared" si="1"/>
        <v>1.72602E-2</v>
      </c>
      <c r="O40" s="276"/>
      <c r="P40" s="276" t="s">
        <v>57</v>
      </c>
      <c r="Q40" s="276"/>
      <c r="R40" s="276">
        <v>3.9</v>
      </c>
      <c r="S40" s="276"/>
      <c r="T40" s="276" t="s">
        <v>146</v>
      </c>
      <c r="U40" s="276"/>
      <c r="V40" s="276"/>
      <c r="W40" s="276"/>
    </row>
    <row r="41" spans="1:23" ht="60" x14ac:dyDescent="0.25">
      <c r="A41" s="278" t="s">
        <v>1230</v>
      </c>
      <c r="B41" s="276" t="s">
        <v>1231</v>
      </c>
      <c r="C41" s="276">
        <v>0.03</v>
      </c>
      <c r="D41" s="276">
        <v>2</v>
      </c>
      <c r="E41" s="276">
        <v>2</v>
      </c>
      <c r="F41" s="276" t="s">
        <v>38</v>
      </c>
      <c r="G41" s="276" t="s">
        <v>57</v>
      </c>
      <c r="H41" s="276">
        <v>2</v>
      </c>
      <c r="I41" s="276" t="s">
        <v>57</v>
      </c>
      <c r="J41" s="276" t="s">
        <v>57</v>
      </c>
      <c r="K41" s="276" t="s">
        <v>57</v>
      </c>
      <c r="L41" s="276">
        <v>1</v>
      </c>
      <c r="M41" s="276">
        <v>380.5</v>
      </c>
      <c r="N41" s="277">
        <f t="shared" si="1"/>
        <v>3.2723000000000002E-2</v>
      </c>
      <c r="O41" s="276"/>
      <c r="P41" s="276" t="s">
        <v>57</v>
      </c>
      <c r="Q41" s="276"/>
      <c r="R41" s="283">
        <v>15</v>
      </c>
      <c r="S41" s="276"/>
      <c r="T41" s="276" t="s">
        <v>146</v>
      </c>
      <c r="U41" s="276"/>
      <c r="V41" s="276"/>
      <c r="W41" s="276"/>
    </row>
    <row r="42" spans="1:23" ht="60" x14ac:dyDescent="0.25">
      <c r="A42" s="278" t="s">
        <v>1232</v>
      </c>
      <c r="B42" s="276" t="s">
        <v>665</v>
      </c>
      <c r="C42" s="276">
        <v>0.43</v>
      </c>
      <c r="D42" s="276">
        <v>2</v>
      </c>
      <c r="E42" s="276">
        <v>2</v>
      </c>
      <c r="F42" s="276" t="s">
        <v>42</v>
      </c>
      <c r="G42" s="276" t="s">
        <v>57</v>
      </c>
      <c r="H42" s="276" t="s">
        <v>57</v>
      </c>
      <c r="I42" s="276">
        <v>2</v>
      </c>
      <c r="J42" s="276" t="s">
        <v>57</v>
      </c>
      <c r="K42" s="276" t="s">
        <v>57</v>
      </c>
      <c r="L42" s="276">
        <v>8</v>
      </c>
      <c r="M42" s="276">
        <v>1724.35</v>
      </c>
      <c r="N42" s="277">
        <f t="shared" si="1"/>
        <v>0.14829410000000001</v>
      </c>
      <c r="O42" s="276"/>
      <c r="P42" s="276" t="s">
        <v>57</v>
      </c>
      <c r="Q42" s="276"/>
      <c r="R42" s="276" t="s">
        <v>1233</v>
      </c>
      <c r="S42" s="276"/>
      <c r="T42" s="276" t="s">
        <v>146</v>
      </c>
      <c r="U42" s="276"/>
      <c r="V42" s="276"/>
      <c r="W42" s="276"/>
    </row>
    <row r="43" spans="1:23" ht="120" x14ac:dyDescent="0.25">
      <c r="A43" s="278" t="s">
        <v>1234</v>
      </c>
      <c r="B43" s="276" t="s">
        <v>1235</v>
      </c>
      <c r="C43" s="276">
        <v>0.08</v>
      </c>
      <c r="D43" s="276">
        <v>2</v>
      </c>
      <c r="E43" s="276">
        <v>2</v>
      </c>
      <c r="F43" s="276" t="s">
        <v>38</v>
      </c>
      <c r="G43" s="276" t="s">
        <v>57</v>
      </c>
      <c r="H43" s="276" t="s">
        <v>57</v>
      </c>
      <c r="I43" s="276" t="s">
        <v>57</v>
      </c>
      <c r="J43" s="276" t="s">
        <v>57</v>
      </c>
      <c r="K43" s="276" t="s">
        <v>57</v>
      </c>
      <c r="L43" s="276" t="s">
        <v>57</v>
      </c>
      <c r="M43" s="276">
        <v>0</v>
      </c>
      <c r="N43" s="277">
        <f t="shared" si="1"/>
        <v>0</v>
      </c>
      <c r="O43" s="276" t="s">
        <v>57</v>
      </c>
      <c r="P43" s="276" t="s">
        <v>57</v>
      </c>
      <c r="Q43" s="276" t="s">
        <v>57</v>
      </c>
      <c r="R43" s="276" t="s">
        <v>57</v>
      </c>
      <c r="S43" s="276" t="s">
        <v>57</v>
      </c>
      <c r="T43" s="276" t="s">
        <v>146</v>
      </c>
      <c r="U43" s="276" t="s">
        <v>57</v>
      </c>
      <c r="V43" s="276" t="s">
        <v>57</v>
      </c>
      <c r="W43" s="276" t="s">
        <v>57</v>
      </c>
    </row>
    <row r="44" spans="1:23" ht="60" x14ac:dyDescent="0.25">
      <c r="A44" s="278" t="s">
        <v>1236</v>
      </c>
      <c r="B44" s="276" t="s">
        <v>665</v>
      </c>
      <c r="C44" s="276">
        <v>0.43</v>
      </c>
      <c r="D44" s="276">
        <v>2</v>
      </c>
      <c r="E44" s="276">
        <v>2</v>
      </c>
      <c r="F44" s="276" t="s">
        <v>42</v>
      </c>
      <c r="G44" s="276" t="s">
        <v>57</v>
      </c>
      <c r="H44" s="276">
        <v>1</v>
      </c>
      <c r="I44" s="276">
        <v>1</v>
      </c>
      <c r="J44" s="276" t="s">
        <v>57</v>
      </c>
      <c r="K44" s="276" t="s">
        <v>57</v>
      </c>
      <c r="L44" s="276">
        <v>2</v>
      </c>
      <c r="M44" s="284">
        <v>2143</v>
      </c>
      <c r="N44" s="277">
        <f t="shared" si="1"/>
        <v>0.18429799999999999</v>
      </c>
      <c r="O44" s="276" t="s">
        <v>57</v>
      </c>
      <c r="P44" s="276" t="s">
        <v>57</v>
      </c>
      <c r="Q44" s="276" t="s">
        <v>57</v>
      </c>
      <c r="R44" s="276">
        <v>1805</v>
      </c>
      <c r="S44" s="276" t="s">
        <v>57</v>
      </c>
      <c r="T44" s="276" t="s">
        <v>146</v>
      </c>
      <c r="U44" s="276" t="s">
        <v>57</v>
      </c>
      <c r="V44" s="276" t="s">
        <v>57</v>
      </c>
      <c r="W44" s="276" t="s">
        <v>57</v>
      </c>
    </row>
    <row r="45" spans="1:23" ht="60" x14ac:dyDescent="0.25">
      <c r="A45" s="278" t="s">
        <v>1237</v>
      </c>
      <c r="B45" s="276" t="s">
        <v>1238</v>
      </c>
      <c r="C45" s="276">
        <v>0.09</v>
      </c>
      <c r="D45" s="276">
        <v>1</v>
      </c>
      <c r="E45" s="276">
        <v>1</v>
      </c>
      <c r="F45" s="276" t="s">
        <v>42</v>
      </c>
      <c r="G45" s="276" t="s">
        <v>57</v>
      </c>
      <c r="H45" s="276">
        <v>1</v>
      </c>
      <c r="I45" s="276" t="s">
        <v>57</v>
      </c>
      <c r="J45" s="276" t="s">
        <v>57</v>
      </c>
      <c r="K45" s="276" t="s">
        <v>57</v>
      </c>
      <c r="L45" s="276">
        <v>1</v>
      </c>
      <c r="M45" s="276">
        <v>1052</v>
      </c>
      <c r="N45" s="277">
        <f t="shared" si="1"/>
        <v>9.0471999999999997E-2</v>
      </c>
      <c r="O45" s="276" t="s">
        <v>57</v>
      </c>
      <c r="P45" s="276" t="s">
        <v>57</v>
      </c>
      <c r="Q45" s="276" t="s">
        <v>57</v>
      </c>
      <c r="R45" s="276">
        <v>48</v>
      </c>
      <c r="S45" s="276" t="s">
        <v>57</v>
      </c>
      <c r="T45" s="276" t="s">
        <v>146</v>
      </c>
      <c r="U45" s="276" t="s">
        <v>57</v>
      </c>
      <c r="V45" s="276" t="s">
        <v>57</v>
      </c>
      <c r="W45" s="276" t="s">
        <v>57</v>
      </c>
    </row>
    <row r="46" spans="1:23" ht="60" x14ac:dyDescent="0.25">
      <c r="A46" s="278" t="s">
        <v>1239</v>
      </c>
      <c r="B46" s="276" t="s">
        <v>665</v>
      </c>
      <c r="C46" s="276">
        <v>0.43</v>
      </c>
      <c r="D46" s="276">
        <v>4</v>
      </c>
      <c r="E46" s="276">
        <v>4</v>
      </c>
      <c r="F46" s="276" t="s">
        <v>42</v>
      </c>
      <c r="G46" s="276" t="s">
        <v>57</v>
      </c>
      <c r="H46" s="276" t="s">
        <v>57</v>
      </c>
      <c r="I46" s="276" t="s">
        <v>57</v>
      </c>
      <c r="J46" s="276">
        <v>4</v>
      </c>
      <c r="K46" s="276" t="s">
        <v>57</v>
      </c>
      <c r="L46" s="276">
        <v>1</v>
      </c>
      <c r="M46" s="276">
        <v>0</v>
      </c>
      <c r="N46" s="277">
        <f t="shared" si="1"/>
        <v>0</v>
      </c>
      <c r="O46" s="276" t="s">
        <v>57</v>
      </c>
      <c r="P46" s="276" t="s">
        <v>57</v>
      </c>
      <c r="Q46" s="276" t="s">
        <v>57</v>
      </c>
      <c r="R46" s="276">
        <v>195</v>
      </c>
      <c r="S46" s="276" t="s">
        <v>57</v>
      </c>
      <c r="T46" s="276" t="s">
        <v>146</v>
      </c>
      <c r="U46" s="276" t="s">
        <v>57</v>
      </c>
      <c r="V46" s="276" t="s">
        <v>57</v>
      </c>
      <c r="W46" s="276" t="s">
        <v>57</v>
      </c>
    </row>
    <row r="47" spans="1:23" ht="60" x14ac:dyDescent="0.25">
      <c r="A47" s="278" t="s">
        <v>1240</v>
      </c>
      <c r="B47" s="276" t="s">
        <v>1241</v>
      </c>
      <c r="C47" s="276">
        <v>0.03</v>
      </c>
      <c r="D47" s="276">
        <v>1</v>
      </c>
      <c r="E47" s="276">
        <v>1</v>
      </c>
      <c r="F47" s="276" t="s">
        <v>38</v>
      </c>
      <c r="G47" s="276" t="s">
        <v>57</v>
      </c>
      <c r="H47" s="276">
        <v>1</v>
      </c>
      <c r="I47" s="276" t="s">
        <v>57</v>
      </c>
      <c r="J47" s="276" t="s">
        <v>57</v>
      </c>
      <c r="K47" s="276" t="s">
        <v>57</v>
      </c>
      <c r="L47" s="276">
        <v>1</v>
      </c>
      <c r="M47" s="276">
        <v>439.7</v>
      </c>
      <c r="N47" s="277">
        <f t="shared" si="1"/>
        <v>3.7814199999999999E-2</v>
      </c>
      <c r="O47" s="276" t="s">
        <v>57</v>
      </c>
      <c r="P47" s="276">
        <v>0.03</v>
      </c>
      <c r="Q47" s="276" t="s">
        <v>57</v>
      </c>
      <c r="R47" s="276">
        <v>9.5</v>
      </c>
      <c r="S47" s="276" t="s">
        <v>57</v>
      </c>
      <c r="T47" s="276" t="s">
        <v>146</v>
      </c>
      <c r="U47" s="276" t="s">
        <v>57</v>
      </c>
      <c r="V47" s="276" t="s">
        <v>57</v>
      </c>
      <c r="W47" s="276" t="s">
        <v>57</v>
      </c>
    </row>
    <row r="48" spans="1:23" ht="60" x14ac:dyDescent="0.25">
      <c r="A48" s="278" t="s">
        <v>1242</v>
      </c>
      <c r="B48" s="276" t="s">
        <v>1243</v>
      </c>
      <c r="C48" s="276">
        <v>0.04</v>
      </c>
      <c r="D48" s="276">
        <v>1</v>
      </c>
      <c r="E48" s="276">
        <v>1</v>
      </c>
      <c r="F48" s="276" t="s">
        <v>38</v>
      </c>
      <c r="G48" s="276"/>
      <c r="H48" s="276"/>
      <c r="I48" s="276"/>
      <c r="J48" s="276"/>
      <c r="K48" s="276"/>
      <c r="L48" s="276">
        <v>1</v>
      </c>
      <c r="M48" s="276">
        <v>190.5</v>
      </c>
      <c r="N48" s="277">
        <f t="shared" si="1"/>
        <v>1.6383000000000002E-2</v>
      </c>
      <c r="O48" s="276"/>
      <c r="P48" s="276"/>
      <c r="Q48" s="276"/>
      <c r="R48" s="276">
        <v>7.3</v>
      </c>
      <c r="S48" s="276"/>
      <c r="T48" s="276"/>
      <c r="U48" s="276"/>
      <c r="V48" s="276"/>
      <c r="W48" s="276"/>
    </row>
    <row r="49" spans="1:23" ht="60" x14ac:dyDescent="0.25">
      <c r="A49" s="278" t="s">
        <v>1244</v>
      </c>
      <c r="B49" s="276" t="s">
        <v>1245</v>
      </c>
      <c r="C49" s="276"/>
      <c r="D49" s="276"/>
      <c r="E49" s="276"/>
      <c r="F49" s="276" t="s">
        <v>42</v>
      </c>
      <c r="G49" s="276"/>
      <c r="H49" s="276"/>
      <c r="I49" s="276"/>
      <c r="J49" s="276"/>
      <c r="K49" s="276"/>
      <c r="L49" s="276">
        <v>1</v>
      </c>
      <c r="M49" s="276">
        <v>112</v>
      </c>
      <c r="N49" s="277">
        <f t="shared" si="1"/>
        <v>9.6319999999999999E-3</v>
      </c>
      <c r="O49" s="276"/>
      <c r="P49" s="276"/>
      <c r="Q49" s="276"/>
      <c r="R49" s="276" t="s">
        <v>1246</v>
      </c>
      <c r="S49" s="276"/>
      <c r="T49" s="276"/>
      <c r="U49" s="276"/>
      <c r="V49" s="276"/>
      <c r="W49" s="276"/>
    </row>
    <row r="50" spans="1:23" ht="60" x14ac:dyDescent="0.25">
      <c r="A50" s="278" t="s">
        <v>1247</v>
      </c>
      <c r="B50" s="276" t="s">
        <v>1245</v>
      </c>
      <c r="C50" s="276"/>
      <c r="D50" s="276"/>
      <c r="E50" s="276"/>
      <c r="F50" s="276" t="s">
        <v>42</v>
      </c>
      <c r="G50" s="276"/>
      <c r="H50" s="276"/>
      <c r="I50" s="276"/>
      <c r="J50" s="276"/>
      <c r="K50" s="276"/>
      <c r="L50" s="276">
        <v>1</v>
      </c>
      <c r="M50" s="276">
        <v>419.8</v>
      </c>
      <c r="N50" s="277">
        <f t="shared" si="1"/>
        <v>3.6102800000000004E-2</v>
      </c>
      <c r="O50" s="276"/>
      <c r="P50" s="276"/>
      <c r="Q50" s="276"/>
      <c r="R50" s="276" t="s">
        <v>1248</v>
      </c>
      <c r="S50" s="276"/>
      <c r="T50" s="276"/>
      <c r="U50" s="276"/>
      <c r="V50" s="276"/>
      <c r="W50" s="276"/>
    </row>
    <row r="51" spans="1:23" ht="60" x14ac:dyDescent="0.25">
      <c r="A51" s="278" t="s">
        <v>1249</v>
      </c>
      <c r="B51" s="276" t="s">
        <v>1245</v>
      </c>
      <c r="C51" s="276"/>
      <c r="D51" s="276"/>
      <c r="E51" s="276"/>
      <c r="F51" s="276" t="s">
        <v>42</v>
      </c>
      <c r="G51" s="276"/>
      <c r="H51" s="276"/>
      <c r="I51" s="276"/>
      <c r="J51" s="276"/>
      <c r="K51" s="276"/>
      <c r="L51" s="276"/>
      <c r="M51" s="276">
        <v>315</v>
      </c>
      <c r="N51" s="277">
        <f t="shared" si="1"/>
        <v>2.7089999999999999E-2</v>
      </c>
      <c r="O51" s="276"/>
      <c r="P51" s="276"/>
      <c r="Q51" s="276"/>
      <c r="R51" s="276" t="s">
        <v>1250</v>
      </c>
      <c r="S51" s="276"/>
      <c r="T51" s="276"/>
      <c r="U51" s="276"/>
      <c r="V51" s="276"/>
      <c r="W51" s="276"/>
    </row>
    <row r="52" spans="1:23" ht="60" x14ac:dyDescent="0.25">
      <c r="A52" s="278" t="s">
        <v>1251</v>
      </c>
      <c r="B52" s="276" t="s">
        <v>588</v>
      </c>
      <c r="C52" s="276">
        <v>0.06</v>
      </c>
      <c r="D52" s="276">
        <v>1</v>
      </c>
      <c r="E52" s="276">
        <v>1</v>
      </c>
      <c r="F52" s="276" t="s">
        <v>38</v>
      </c>
      <c r="G52" s="276" t="s">
        <v>57</v>
      </c>
      <c r="H52" s="276">
        <v>1</v>
      </c>
      <c r="I52" s="276" t="s">
        <v>57</v>
      </c>
      <c r="J52" s="276" t="s">
        <v>57</v>
      </c>
      <c r="K52" s="276" t="s">
        <v>57</v>
      </c>
      <c r="L52" s="276">
        <v>1</v>
      </c>
      <c r="M52" s="276">
        <v>380</v>
      </c>
      <c r="N52" s="277">
        <f t="shared" si="1"/>
        <v>3.2680000000000001E-2</v>
      </c>
      <c r="O52" s="276" t="s">
        <v>57</v>
      </c>
      <c r="P52" s="276">
        <v>2.4199999999999998E-3</v>
      </c>
      <c r="Q52" s="276" t="s">
        <v>57</v>
      </c>
      <c r="R52" s="276">
        <v>5.8209999999999997</v>
      </c>
      <c r="S52" s="276" t="s">
        <v>57</v>
      </c>
      <c r="T52" s="276" t="s">
        <v>146</v>
      </c>
      <c r="U52" s="276" t="s">
        <v>57</v>
      </c>
      <c r="V52" s="276" t="s">
        <v>57</v>
      </c>
      <c r="W52" s="276" t="s">
        <v>57</v>
      </c>
    </row>
    <row r="53" spans="1:23" ht="30" x14ac:dyDescent="0.25">
      <c r="A53" s="278" t="s">
        <v>1252</v>
      </c>
      <c r="B53" s="276" t="s">
        <v>1253</v>
      </c>
      <c r="C53" s="276" t="s">
        <v>1254</v>
      </c>
      <c r="D53" s="276">
        <v>9</v>
      </c>
      <c r="E53" s="276">
        <v>9</v>
      </c>
      <c r="F53" s="276" t="s">
        <v>38</v>
      </c>
      <c r="G53" s="276" t="s">
        <v>57</v>
      </c>
      <c r="H53" s="276">
        <v>9</v>
      </c>
      <c r="I53" s="276" t="s">
        <v>57</v>
      </c>
      <c r="J53" s="276" t="s">
        <v>57</v>
      </c>
      <c r="K53" s="276" t="s">
        <v>57</v>
      </c>
      <c r="L53" s="276">
        <v>1</v>
      </c>
      <c r="M53" s="276">
        <v>388.2</v>
      </c>
      <c r="N53" s="277">
        <f t="shared" si="1"/>
        <v>3.3385199999999997E-2</v>
      </c>
      <c r="O53" s="276" t="s">
        <v>57</v>
      </c>
      <c r="P53" s="276" t="s">
        <v>57</v>
      </c>
      <c r="Q53" s="276" t="s">
        <v>57</v>
      </c>
      <c r="R53" s="276">
        <v>9</v>
      </c>
      <c r="S53" s="276" t="s">
        <v>57</v>
      </c>
      <c r="T53" s="276" t="s">
        <v>146</v>
      </c>
      <c r="U53" s="276" t="s">
        <v>57</v>
      </c>
      <c r="V53" s="276" t="s">
        <v>57</v>
      </c>
      <c r="W53" s="276" t="s">
        <v>57</v>
      </c>
    </row>
    <row r="54" spans="1:23" ht="30" x14ac:dyDescent="0.25">
      <c r="A54" s="278" t="s">
        <v>1255</v>
      </c>
      <c r="B54" s="276" t="s">
        <v>1245</v>
      </c>
      <c r="C54" s="276" t="s">
        <v>57</v>
      </c>
      <c r="D54" s="276">
        <v>1</v>
      </c>
      <c r="E54" s="276">
        <v>1</v>
      </c>
      <c r="F54" s="276" t="s">
        <v>42</v>
      </c>
      <c r="G54" s="276" t="s">
        <v>57</v>
      </c>
      <c r="H54" s="276"/>
      <c r="I54" s="276"/>
      <c r="J54" s="276"/>
      <c r="K54" s="276"/>
      <c r="L54" s="276">
        <v>1</v>
      </c>
      <c r="M54" s="276">
        <v>27</v>
      </c>
      <c r="N54" s="277">
        <f t="shared" si="1"/>
        <v>2.3220000000000003E-3</v>
      </c>
      <c r="O54" s="276"/>
      <c r="P54" s="276" t="s">
        <v>1256</v>
      </c>
      <c r="Q54" s="276" t="s">
        <v>1257</v>
      </c>
      <c r="R54" s="276" t="s">
        <v>1256</v>
      </c>
      <c r="S54" s="276" t="s">
        <v>57</v>
      </c>
      <c r="T54" s="276" t="s">
        <v>146</v>
      </c>
      <c r="U54" s="276" t="s">
        <v>57</v>
      </c>
      <c r="V54" s="276" t="s">
        <v>57</v>
      </c>
      <c r="W54" s="276" t="s">
        <v>57</v>
      </c>
    </row>
    <row r="55" spans="1:23" ht="45" x14ac:dyDescent="0.25">
      <c r="A55" s="278" t="s">
        <v>1258</v>
      </c>
      <c r="B55" s="276" t="s">
        <v>1259</v>
      </c>
      <c r="C55" s="276"/>
      <c r="D55" s="276"/>
      <c r="E55" s="276"/>
      <c r="F55" s="276" t="s">
        <v>42</v>
      </c>
      <c r="G55" s="276" t="s">
        <v>57</v>
      </c>
      <c r="H55" s="276" t="s">
        <v>57</v>
      </c>
      <c r="I55" s="276" t="s">
        <v>57</v>
      </c>
      <c r="J55" s="276" t="s">
        <v>57</v>
      </c>
      <c r="K55" s="276" t="s">
        <v>57</v>
      </c>
      <c r="L55" s="276">
        <v>1</v>
      </c>
      <c r="M55" s="276">
        <v>164</v>
      </c>
      <c r="N55" s="277">
        <f t="shared" si="1"/>
        <v>1.4104E-2</v>
      </c>
      <c r="O55" s="276" t="s">
        <v>57</v>
      </c>
      <c r="P55" s="276" t="s">
        <v>57</v>
      </c>
      <c r="Q55" s="276" t="s">
        <v>57</v>
      </c>
      <c r="R55" s="276" t="s">
        <v>1260</v>
      </c>
      <c r="S55" s="276" t="s">
        <v>57</v>
      </c>
      <c r="T55" s="276" t="s">
        <v>146</v>
      </c>
      <c r="U55" s="276" t="s">
        <v>57</v>
      </c>
      <c r="V55" s="276" t="s">
        <v>57</v>
      </c>
      <c r="W55" s="276" t="s">
        <v>57</v>
      </c>
    </row>
    <row r="56" spans="1:23" x14ac:dyDescent="0.25">
      <c r="A56" s="578" t="s">
        <v>1261</v>
      </c>
      <c r="B56" s="579"/>
      <c r="C56" s="579"/>
      <c r="D56" s="579"/>
      <c r="E56" s="579"/>
      <c r="F56" s="579"/>
      <c r="G56" s="579"/>
      <c r="H56" s="579"/>
      <c r="I56" s="579"/>
      <c r="J56" s="579"/>
      <c r="K56" s="579"/>
      <c r="L56" s="579"/>
      <c r="M56" s="579"/>
      <c r="N56" s="579"/>
      <c r="O56" s="579"/>
      <c r="P56" s="579"/>
      <c r="Q56" s="579"/>
      <c r="R56" s="579"/>
      <c r="S56" s="579"/>
      <c r="T56" s="579"/>
      <c r="U56" s="579"/>
      <c r="V56" s="579"/>
      <c r="W56" s="580"/>
    </row>
    <row r="57" spans="1:23" ht="76.5" x14ac:dyDescent="0.25">
      <c r="A57" s="279" t="s">
        <v>1262</v>
      </c>
      <c r="B57" s="276" t="s">
        <v>1263</v>
      </c>
      <c r="C57" s="276">
        <v>8.5999999999999993E-2</v>
      </c>
      <c r="D57" s="276">
        <v>2</v>
      </c>
      <c r="E57" s="276">
        <v>2</v>
      </c>
      <c r="F57" s="276" t="s">
        <v>38</v>
      </c>
      <c r="G57" s="276">
        <v>91</v>
      </c>
      <c r="H57" s="276">
        <v>2</v>
      </c>
      <c r="I57" s="276" t="s">
        <v>57</v>
      </c>
      <c r="J57" s="276" t="s">
        <v>57</v>
      </c>
      <c r="K57" s="276" t="s">
        <v>57</v>
      </c>
      <c r="L57" s="276">
        <v>1</v>
      </c>
      <c r="M57" s="276">
        <v>1765</v>
      </c>
      <c r="N57" s="277">
        <f>((M57*100)/1000000)*0.86</f>
        <v>0.15178999999999998</v>
      </c>
      <c r="O57" s="276" t="s">
        <v>57</v>
      </c>
      <c r="P57" s="276">
        <v>4.4999999999999998E-2</v>
      </c>
      <c r="Q57" s="276">
        <v>1.5E-3</v>
      </c>
      <c r="R57" s="276">
        <v>25.5</v>
      </c>
      <c r="S57" s="276" t="s">
        <v>57</v>
      </c>
      <c r="T57" s="276" t="s">
        <v>146</v>
      </c>
      <c r="U57" s="276" t="s">
        <v>57</v>
      </c>
      <c r="V57" s="276" t="s">
        <v>57</v>
      </c>
      <c r="W57" s="276" t="s">
        <v>57</v>
      </c>
    </row>
    <row r="58" spans="1:23" ht="25.5" x14ac:dyDescent="0.25">
      <c r="A58" s="279" t="s">
        <v>1264</v>
      </c>
      <c r="B58" s="276" t="s">
        <v>1265</v>
      </c>
      <c r="C58" s="276">
        <v>0.12</v>
      </c>
      <c r="D58" s="276">
        <v>1</v>
      </c>
      <c r="E58" s="276">
        <v>1</v>
      </c>
      <c r="F58" s="276" t="s">
        <v>42</v>
      </c>
      <c r="G58" s="276" t="s">
        <v>57</v>
      </c>
      <c r="H58" s="276">
        <v>1</v>
      </c>
      <c r="I58" s="276" t="s">
        <v>57</v>
      </c>
      <c r="J58" s="276" t="s">
        <v>57</v>
      </c>
      <c r="K58" s="276" t="s">
        <v>57</v>
      </c>
      <c r="L58" s="276">
        <v>1</v>
      </c>
      <c r="M58" s="276">
        <v>1115</v>
      </c>
      <c r="N58" s="277">
        <f t="shared" ref="N58:N66" si="2">((M58*100)/1000000)*0.86</f>
        <v>9.5890000000000003E-2</v>
      </c>
      <c r="O58" s="276" t="s">
        <v>57</v>
      </c>
      <c r="P58" s="276" t="s">
        <v>57</v>
      </c>
      <c r="Q58" s="276" t="s">
        <v>57</v>
      </c>
      <c r="R58" s="276" t="s">
        <v>1266</v>
      </c>
      <c r="S58" s="276" t="s">
        <v>57</v>
      </c>
      <c r="T58" s="276" t="s">
        <v>146</v>
      </c>
      <c r="U58" s="276" t="s">
        <v>57</v>
      </c>
      <c r="V58" s="276" t="s">
        <v>57</v>
      </c>
      <c r="W58" s="276" t="s">
        <v>57</v>
      </c>
    </row>
    <row r="59" spans="1:23" ht="63.75" x14ac:dyDescent="0.25">
      <c r="A59" s="279" t="s">
        <v>1267</v>
      </c>
      <c r="B59" s="83" t="s">
        <v>1268</v>
      </c>
      <c r="C59" s="276">
        <v>0.12</v>
      </c>
      <c r="D59" s="276">
        <v>2</v>
      </c>
      <c r="E59" s="276">
        <v>2</v>
      </c>
      <c r="F59" s="276" t="s">
        <v>38</v>
      </c>
      <c r="G59" s="276" t="s">
        <v>57</v>
      </c>
      <c r="H59" s="276">
        <v>2</v>
      </c>
      <c r="I59" s="276" t="s">
        <v>57</v>
      </c>
      <c r="J59" s="276" t="s">
        <v>57</v>
      </c>
      <c r="K59" s="276" t="s">
        <v>57</v>
      </c>
      <c r="L59" s="276">
        <v>1</v>
      </c>
      <c r="M59" s="276">
        <v>700</v>
      </c>
      <c r="N59" s="277">
        <f t="shared" si="2"/>
        <v>6.0200000000000004E-2</v>
      </c>
      <c r="O59" s="276" t="s">
        <v>57</v>
      </c>
      <c r="P59" s="276" t="s">
        <v>57</v>
      </c>
      <c r="Q59" s="276" t="s">
        <v>57</v>
      </c>
      <c r="R59" s="276">
        <v>12</v>
      </c>
      <c r="S59" s="276" t="s">
        <v>57</v>
      </c>
      <c r="T59" s="276" t="s">
        <v>146</v>
      </c>
      <c r="U59" s="276" t="s">
        <v>57</v>
      </c>
      <c r="V59" s="276" t="s">
        <v>57</v>
      </c>
      <c r="W59" s="276" t="s">
        <v>57</v>
      </c>
    </row>
    <row r="60" spans="1:23" ht="51" x14ac:dyDescent="0.25">
      <c r="A60" s="279" t="s">
        <v>1269</v>
      </c>
      <c r="B60" s="276" t="s">
        <v>1270</v>
      </c>
      <c r="C60" s="276">
        <v>4.2999999999999997E-2</v>
      </c>
      <c r="D60" s="276">
        <v>2</v>
      </c>
      <c r="E60" s="276">
        <v>2</v>
      </c>
      <c r="F60" s="276" t="s">
        <v>38</v>
      </c>
      <c r="G60" s="276">
        <v>90</v>
      </c>
      <c r="H60" s="276">
        <v>2</v>
      </c>
      <c r="I60" s="276" t="s">
        <v>57</v>
      </c>
      <c r="J60" s="276" t="s">
        <v>57</v>
      </c>
      <c r="K60" s="276" t="s">
        <v>57</v>
      </c>
      <c r="L60" s="276">
        <v>1</v>
      </c>
      <c r="M60" s="276">
        <v>3250</v>
      </c>
      <c r="N60" s="277">
        <f t="shared" si="2"/>
        <v>0.27950000000000003</v>
      </c>
      <c r="O60" s="276" t="s">
        <v>57</v>
      </c>
      <c r="P60" s="276">
        <v>5.5999999999999999E-3</v>
      </c>
      <c r="Q60" s="276">
        <v>5.0000000000000001E-3</v>
      </c>
      <c r="R60" s="276">
        <v>1.1000000000000001</v>
      </c>
      <c r="S60" s="276" t="s">
        <v>57</v>
      </c>
      <c r="T60" s="276" t="s">
        <v>146</v>
      </c>
      <c r="U60" s="276" t="s">
        <v>57</v>
      </c>
      <c r="V60" s="276" t="s">
        <v>57</v>
      </c>
      <c r="W60" s="276" t="s">
        <v>57</v>
      </c>
    </row>
    <row r="61" spans="1:23" ht="63.75" x14ac:dyDescent="0.25">
      <c r="A61" s="279" t="s">
        <v>1271</v>
      </c>
      <c r="B61" s="276" t="s">
        <v>1217</v>
      </c>
      <c r="C61" s="276">
        <v>0.04</v>
      </c>
      <c r="D61" s="276">
        <v>1</v>
      </c>
      <c r="E61" s="276">
        <v>1</v>
      </c>
      <c r="F61" s="276" t="s">
        <v>38</v>
      </c>
      <c r="G61" s="276" t="s">
        <v>57</v>
      </c>
      <c r="H61" s="276" t="s">
        <v>57</v>
      </c>
      <c r="I61" s="276">
        <v>1</v>
      </c>
      <c r="J61" s="276" t="s">
        <v>57</v>
      </c>
      <c r="K61" s="276" t="s">
        <v>57</v>
      </c>
      <c r="L61" s="276">
        <v>1</v>
      </c>
      <c r="M61" s="276">
        <v>441</v>
      </c>
      <c r="N61" s="277">
        <f t="shared" si="2"/>
        <v>3.7926000000000001E-2</v>
      </c>
      <c r="O61" s="276" t="s">
        <v>57</v>
      </c>
      <c r="P61" s="276" t="s">
        <v>57</v>
      </c>
      <c r="Q61" s="276" t="s">
        <v>57</v>
      </c>
      <c r="R61" s="276">
        <v>10.5</v>
      </c>
      <c r="S61" s="276" t="s">
        <v>57</v>
      </c>
      <c r="T61" s="276" t="s">
        <v>146</v>
      </c>
      <c r="U61" s="276" t="s">
        <v>57</v>
      </c>
      <c r="V61" s="276" t="s">
        <v>57</v>
      </c>
      <c r="W61" s="276" t="s">
        <v>57</v>
      </c>
    </row>
    <row r="62" spans="1:23" ht="45" x14ac:dyDescent="0.25">
      <c r="A62" s="278" t="s">
        <v>1272</v>
      </c>
      <c r="B62" s="276" t="s">
        <v>1273</v>
      </c>
      <c r="C62" s="276">
        <v>0.04</v>
      </c>
      <c r="D62" s="276">
        <v>2</v>
      </c>
      <c r="E62" s="276">
        <v>2</v>
      </c>
      <c r="F62" s="276" t="s">
        <v>42</v>
      </c>
      <c r="G62" s="276">
        <v>80</v>
      </c>
      <c r="H62" s="276">
        <v>2</v>
      </c>
      <c r="I62" s="276" t="s">
        <v>57</v>
      </c>
      <c r="J62" s="276" t="s">
        <v>57</v>
      </c>
      <c r="K62" s="276" t="s">
        <v>57</v>
      </c>
      <c r="L62" s="276">
        <v>1</v>
      </c>
      <c r="M62" s="276">
        <v>600</v>
      </c>
      <c r="N62" s="277">
        <f t="shared" si="2"/>
        <v>5.16E-2</v>
      </c>
      <c r="O62" s="276" t="s">
        <v>57</v>
      </c>
      <c r="P62" s="276">
        <v>1.0999999999999999E-2</v>
      </c>
      <c r="Q62" s="276">
        <v>4.0000000000000001E-3</v>
      </c>
      <c r="R62" s="276">
        <v>3.9E-2</v>
      </c>
      <c r="S62" s="276">
        <v>0.4</v>
      </c>
      <c r="T62" s="276" t="s">
        <v>146</v>
      </c>
      <c r="U62" s="276" t="s">
        <v>57</v>
      </c>
      <c r="V62" s="276" t="s">
        <v>57</v>
      </c>
      <c r="W62" s="276" t="s">
        <v>57</v>
      </c>
    </row>
    <row r="63" spans="1:23" x14ac:dyDescent="0.25">
      <c r="A63" s="286" t="s">
        <v>1274</v>
      </c>
      <c r="B63" s="276" t="s">
        <v>245</v>
      </c>
      <c r="C63" s="276">
        <v>1.376E-2</v>
      </c>
      <c r="D63" s="276">
        <v>1</v>
      </c>
      <c r="E63" s="276"/>
      <c r="F63" s="276" t="s">
        <v>42</v>
      </c>
      <c r="G63" s="276" t="s">
        <v>57</v>
      </c>
      <c r="H63" s="276" t="s">
        <v>57</v>
      </c>
      <c r="I63" s="276" t="s">
        <v>57</v>
      </c>
      <c r="J63" s="276" t="s">
        <v>57</v>
      </c>
      <c r="K63" s="276" t="s">
        <v>57</v>
      </c>
      <c r="L63" s="276" t="s">
        <v>57</v>
      </c>
      <c r="M63" s="276">
        <v>30</v>
      </c>
      <c r="N63" s="277">
        <f t="shared" si="2"/>
        <v>2.5799999999999998E-3</v>
      </c>
      <c r="O63" s="276" t="s">
        <v>57</v>
      </c>
      <c r="P63" s="276" t="s">
        <v>57</v>
      </c>
      <c r="Q63" s="276" t="s">
        <v>57</v>
      </c>
      <c r="R63" s="276" t="s">
        <v>57</v>
      </c>
      <c r="S63" s="276" t="s">
        <v>57</v>
      </c>
      <c r="T63" s="276" t="s">
        <v>146</v>
      </c>
      <c r="U63" s="276" t="s">
        <v>57</v>
      </c>
      <c r="V63" s="276" t="s">
        <v>57</v>
      </c>
      <c r="W63" s="276" t="s">
        <v>57</v>
      </c>
    </row>
    <row r="64" spans="1:23" ht="25.5" x14ac:dyDescent="0.25">
      <c r="A64" s="286" t="s">
        <v>1275</v>
      </c>
      <c r="B64" s="276" t="s">
        <v>1219</v>
      </c>
      <c r="C64" s="276">
        <v>8.5999999999999993E-2</v>
      </c>
      <c r="D64" s="276">
        <v>2</v>
      </c>
      <c r="E64" s="276">
        <v>2</v>
      </c>
      <c r="F64" s="276" t="s">
        <v>42</v>
      </c>
      <c r="G64" s="276">
        <v>80</v>
      </c>
      <c r="H64" s="276" t="s">
        <v>57</v>
      </c>
      <c r="I64" s="276">
        <v>2</v>
      </c>
      <c r="J64" s="276" t="s">
        <v>57</v>
      </c>
      <c r="K64" s="276" t="s">
        <v>57</v>
      </c>
      <c r="L64" s="276">
        <v>1</v>
      </c>
      <c r="M64" s="276">
        <v>2890</v>
      </c>
      <c r="N64" s="277">
        <f t="shared" si="2"/>
        <v>0.24853999999999998</v>
      </c>
      <c r="O64" s="276" t="s">
        <v>57</v>
      </c>
      <c r="P64" s="276" t="s">
        <v>57</v>
      </c>
      <c r="Q64" s="276" t="s">
        <v>57</v>
      </c>
      <c r="R64" s="276" t="s">
        <v>1276</v>
      </c>
      <c r="S64" s="276" t="s">
        <v>57</v>
      </c>
      <c r="T64" s="276" t="s">
        <v>146</v>
      </c>
      <c r="U64" s="276" t="s">
        <v>57</v>
      </c>
      <c r="V64" s="276" t="s">
        <v>57</v>
      </c>
      <c r="W64" s="276" t="s">
        <v>57</v>
      </c>
    </row>
    <row r="65" spans="1:23" x14ac:dyDescent="0.25">
      <c r="A65" s="286" t="s">
        <v>1277</v>
      </c>
      <c r="B65" s="276" t="s">
        <v>245</v>
      </c>
      <c r="C65" s="276">
        <v>1.2999999999999999E-2</v>
      </c>
      <c r="D65" s="276">
        <v>1</v>
      </c>
      <c r="E65" s="276"/>
      <c r="F65" s="276" t="s">
        <v>42</v>
      </c>
      <c r="G65" s="276" t="s">
        <v>57</v>
      </c>
      <c r="H65" s="276" t="s">
        <v>57</v>
      </c>
      <c r="I65" s="276" t="s">
        <v>57</v>
      </c>
      <c r="J65" s="276" t="s">
        <v>57</v>
      </c>
      <c r="K65" s="276" t="s">
        <v>57</v>
      </c>
      <c r="L65" s="276" t="s">
        <v>57</v>
      </c>
      <c r="M65" s="276">
        <v>40</v>
      </c>
      <c r="N65" s="277">
        <f t="shared" si="2"/>
        <v>3.4399999999999999E-3</v>
      </c>
      <c r="O65" s="276" t="s">
        <v>57</v>
      </c>
      <c r="P65" s="276" t="s">
        <v>57</v>
      </c>
      <c r="Q65" s="276" t="s">
        <v>57</v>
      </c>
      <c r="R65" s="276" t="s">
        <v>57</v>
      </c>
      <c r="S65" s="276" t="s">
        <v>57</v>
      </c>
      <c r="T65" s="276" t="s">
        <v>146</v>
      </c>
      <c r="U65" s="276" t="s">
        <v>57</v>
      </c>
      <c r="V65" s="276" t="s">
        <v>57</v>
      </c>
      <c r="W65" s="276" t="s">
        <v>57</v>
      </c>
    </row>
    <row r="66" spans="1:23" ht="25.5" x14ac:dyDescent="0.25">
      <c r="A66" s="286" t="s">
        <v>1278</v>
      </c>
      <c r="B66" s="276" t="s">
        <v>1210</v>
      </c>
      <c r="C66" s="276" t="s">
        <v>57</v>
      </c>
      <c r="D66" s="276" t="s">
        <v>57</v>
      </c>
      <c r="E66" s="276" t="s">
        <v>57</v>
      </c>
      <c r="F66" s="276" t="s">
        <v>1210</v>
      </c>
      <c r="G66" s="276" t="s">
        <v>57</v>
      </c>
      <c r="H66" s="276" t="s">
        <v>57</v>
      </c>
      <c r="I66" s="276" t="s">
        <v>57</v>
      </c>
      <c r="J66" s="276" t="s">
        <v>57</v>
      </c>
      <c r="K66" s="276" t="s">
        <v>57</v>
      </c>
      <c r="L66" s="276" t="s">
        <v>57</v>
      </c>
      <c r="M66" s="276">
        <v>489.7</v>
      </c>
      <c r="N66" s="277">
        <f t="shared" si="2"/>
        <v>4.2114199999999997E-2</v>
      </c>
      <c r="O66" s="276" t="s">
        <v>57</v>
      </c>
      <c r="P66" s="276" t="s">
        <v>1279</v>
      </c>
      <c r="Q66" s="276" t="s">
        <v>57</v>
      </c>
      <c r="R66" s="276" t="s">
        <v>1280</v>
      </c>
      <c r="S66" s="276" t="s">
        <v>57</v>
      </c>
      <c r="T66" s="276" t="s">
        <v>146</v>
      </c>
      <c r="U66" s="276" t="s">
        <v>57</v>
      </c>
      <c r="V66" s="276" t="s">
        <v>57</v>
      </c>
      <c r="W66" s="276" t="s">
        <v>57</v>
      </c>
    </row>
    <row r="67" spans="1:23" x14ac:dyDescent="0.25">
      <c r="A67" s="405" t="s">
        <v>168</v>
      </c>
      <c r="B67" s="405"/>
      <c r="C67" s="405"/>
      <c r="D67" s="405"/>
      <c r="E67" s="405"/>
      <c r="F67" s="405"/>
      <c r="G67" s="405"/>
      <c r="H67" s="405"/>
      <c r="I67" s="405"/>
      <c r="J67" s="405"/>
      <c r="K67" s="405"/>
      <c r="L67" s="405"/>
      <c r="M67" s="405"/>
      <c r="N67" s="405"/>
      <c r="O67" s="405"/>
      <c r="P67" s="405"/>
      <c r="Q67" s="405"/>
      <c r="R67" s="405"/>
      <c r="S67" s="405"/>
      <c r="T67" s="405"/>
      <c r="U67" s="405"/>
      <c r="V67" s="405"/>
      <c r="W67" s="405"/>
    </row>
    <row r="68" spans="1:23" x14ac:dyDescent="0.25">
      <c r="A68" s="405"/>
      <c r="B68" s="405"/>
      <c r="C68" s="405"/>
      <c r="D68" s="405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05"/>
      <c r="V68" s="405"/>
      <c r="W68" s="405"/>
    </row>
  </sheetData>
  <mergeCells count="26"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6:W6"/>
    <mergeCell ref="A36:W36"/>
    <mergeCell ref="A56:W56"/>
    <mergeCell ref="A67:W68"/>
    <mergeCell ref="P3:P4"/>
    <mergeCell ref="Q3:Q4"/>
    <mergeCell ref="R3:R4"/>
    <mergeCell ref="S3:S4"/>
    <mergeCell ref="T3:T4"/>
    <mergeCell ref="U3:W3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54"/>
  <sheetViews>
    <sheetView topLeftCell="D52" workbookViewId="0">
      <selection activeCell="A24" sqref="A24:W52"/>
    </sheetView>
  </sheetViews>
  <sheetFormatPr defaultRowHeight="15" x14ac:dyDescent="0.25"/>
  <sheetData>
    <row r="3" spans="1:21" ht="15.75" x14ac:dyDescent="0.3">
      <c r="F3" s="394" t="s">
        <v>0</v>
      </c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</row>
    <row r="4" spans="1:21" ht="15.75" x14ac:dyDescent="0.3">
      <c r="F4" s="394" t="s">
        <v>1</v>
      </c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1" ht="15.75" x14ac:dyDescent="0.3">
      <c r="F5" s="395" t="s">
        <v>2</v>
      </c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</row>
    <row r="7" spans="1:21" x14ac:dyDescent="0.25">
      <c r="A7" s="429" t="s">
        <v>1283</v>
      </c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36"/>
      <c r="P7" s="36"/>
    </row>
    <row r="8" spans="1:21" x14ac:dyDescent="0.25">
      <c r="A8" s="429" t="s">
        <v>1284</v>
      </c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Q8" s="37"/>
      <c r="R8" s="37"/>
      <c r="S8" s="37"/>
      <c r="T8" s="37"/>
      <c r="U8" s="37"/>
    </row>
    <row r="9" spans="1:21" x14ac:dyDescent="0.25">
      <c r="A9" s="429" t="s">
        <v>5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429"/>
      <c r="N9" s="429"/>
      <c r="Q9" s="37"/>
      <c r="R9" s="37"/>
      <c r="S9" s="37"/>
      <c r="T9" s="37"/>
      <c r="U9" s="37"/>
    </row>
    <row r="10" spans="1:21" x14ac:dyDescent="0.25">
      <c r="A10" s="429" t="s">
        <v>6</v>
      </c>
      <c r="B10" s="429"/>
      <c r="C10" s="429"/>
      <c r="D10" s="429"/>
      <c r="E10" s="429"/>
      <c r="F10" s="429"/>
      <c r="G10" s="429"/>
      <c r="H10" s="429"/>
      <c r="I10" s="429"/>
      <c r="J10" s="429"/>
      <c r="K10" s="429"/>
      <c r="L10" s="429"/>
      <c r="M10" s="429"/>
      <c r="N10" s="429"/>
      <c r="Q10" s="37"/>
      <c r="R10" s="37"/>
      <c r="S10" s="37"/>
      <c r="T10" s="37"/>
      <c r="U10" s="37"/>
    </row>
    <row r="11" spans="1:21" x14ac:dyDescent="0.25">
      <c r="A11" s="429" t="s">
        <v>1285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Q11" s="37"/>
      <c r="R11" s="37"/>
      <c r="S11" s="37"/>
      <c r="T11" s="37"/>
      <c r="U11" s="37"/>
    </row>
    <row r="13" spans="1:21" x14ac:dyDescent="0.25">
      <c r="A13" s="390" t="s">
        <v>1099</v>
      </c>
      <c r="B13" s="391"/>
      <c r="C13" s="391"/>
      <c r="D13" s="391"/>
      <c r="E13" s="391"/>
      <c r="F13" s="391"/>
      <c r="G13" s="391"/>
      <c r="H13" s="391"/>
      <c r="I13" s="391"/>
      <c r="J13" s="391"/>
      <c r="K13" s="391"/>
      <c r="L13" s="391"/>
      <c r="M13" s="391"/>
      <c r="N13" s="391"/>
      <c r="O13" s="299"/>
      <c r="P13" s="299"/>
      <c r="Q13" s="299"/>
    </row>
    <row r="14" spans="1:21" x14ac:dyDescent="0.25">
      <c r="A14" s="392" t="s">
        <v>307</v>
      </c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</row>
    <row r="15" spans="1:21" x14ac:dyDescent="0.25">
      <c r="A15" s="372" t="s">
        <v>10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5"/>
      <c r="P15" s="5"/>
      <c r="Q15" s="5"/>
    </row>
    <row r="20" spans="1:23" x14ac:dyDescent="0.25">
      <c r="A20" s="429" t="s">
        <v>11</v>
      </c>
      <c r="B20" s="429"/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O20" s="429"/>
    </row>
    <row r="21" spans="1:23" x14ac:dyDescent="0.25">
      <c r="A21" s="300"/>
      <c r="B21" s="300"/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</row>
    <row r="22" spans="1:23" x14ac:dyDescent="0.25">
      <c r="A22" s="357" t="s">
        <v>12</v>
      </c>
      <c r="B22" s="358" t="s">
        <v>13</v>
      </c>
      <c r="C22" s="355" t="s">
        <v>14</v>
      </c>
      <c r="D22" s="358" t="s">
        <v>15</v>
      </c>
      <c r="E22" s="358" t="s">
        <v>16</v>
      </c>
      <c r="F22" s="358" t="s">
        <v>17</v>
      </c>
      <c r="G22" s="358" t="s">
        <v>18</v>
      </c>
      <c r="H22" s="353" t="s">
        <v>19</v>
      </c>
      <c r="I22" s="353" t="s">
        <v>20</v>
      </c>
      <c r="J22" s="353" t="s">
        <v>21</v>
      </c>
      <c r="K22" s="353" t="s">
        <v>22</v>
      </c>
      <c r="L22" s="355" t="s">
        <v>23</v>
      </c>
      <c r="M22" s="355" t="s">
        <v>24</v>
      </c>
      <c r="N22" s="358" t="s">
        <v>25</v>
      </c>
      <c r="O22" s="358" t="s">
        <v>26</v>
      </c>
      <c r="P22" s="358" t="s">
        <v>27</v>
      </c>
      <c r="Q22" s="358" t="s">
        <v>28</v>
      </c>
      <c r="R22" s="358" t="s">
        <v>29</v>
      </c>
      <c r="S22" s="352" t="s">
        <v>30</v>
      </c>
      <c r="T22" s="358" t="s">
        <v>31</v>
      </c>
      <c r="U22" s="358" t="s">
        <v>32</v>
      </c>
      <c r="V22" s="358"/>
      <c r="W22" s="358"/>
    </row>
    <row r="23" spans="1:23" ht="24" x14ac:dyDescent="0.25">
      <c r="A23" s="357"/>
      <c r="B23" s="358"/>
      <c r="C23" s="356"/>
      <c r="D23" s="358"/>
      <c r="E23" s="358"/>
      <c r="F23" s="358"/>
      <c r="G23" s="358"/>
      <c r="H23" s="354"/>
      <c r="I23" s="354"/>
      <c r="J23" s="354"/>
      <c r="K23" s="354"/>
      <c r="L23" s="356"/>
      <c r="M23" s="356"/>
      <c r="N23" s="358"/>
      <c r="O23" s="358"/>
      <c r="P23" s="358"/>
      <c r="Q23" s="358"/>
      <c r="R23" s="358"/>
      <c r="S23" s="352"/>
      <c r="T23" s="358"/>
      <c r="U23" s="298" t="s">
        <v>33</v>
      </c>
      <c r="V23" s="298" t="s">
        <v>34</v>
      </c>
      <c r="W23" s="298" t="s">
        <v>35</v>
      </c>
    </row>
    <row r="24" spans="1:23" ht="165" x14ac:dyDescent="0.25">
      <c r="A24" s="70" t="s">
        <v>1286</v>
      </c>
      <c r="B24" s="298" t="s">
        <v>1287</v>
      </c>
      <c r="C24" s="297">
        <v>8.5999999999999993E-2</v>
      </c>
      <c r="D24" s="298">
        <v>4</v>
      </c>
      <c r="E24" s="70">
        <v>4</v>
      </c>
      <c r="F24" s="298" t="s">
        <v>38</v>
      </c>
      <c r="G24" s="71">
        <v>92</v>
      </c>
      <c r="H24" s="296"/>
      <c r="I24" s="296"/>
      <c r="J24" s="296">
        <v>4</v>
      </c>
      <c r="K24" s="296"/>
      <c r="L24" s="297">
        <v>3</v>
      </c>
      <c r="M24" s="297">
        <v>3717</v>
      </c>
      <c r="N24" s="298">
        <f>(M24*100/1000000)*0.86</f>
        <v>0.31966199999999995</v>
      </c>
      <c r="O24" s="298"/>
      <c r="P24" s="298"/>
      <c r="Q24" s="298"/>
      <c r="R24" s="298">
        <v>21224</v>
      </c>
      <c r="S24" s="295"/>
      <c r="T24" s="298" t="s">
        <v>156</v>
      </c>
      <c r="U24" s="298"/>
      <c r="V24" s="298"/>
      <c r="W24" s="298"/>
    </row>
    <row r="25" spans="1:23" ht="150" x14ac:dyDescent="0.25">
      <c r="A25" s="70" t="s">
        <v>1288</v>
      </c>
      <c r="B25" s="298" t="s">
        <v>1287</v>
      </c>
      <c r="C25" s="297">
        <v>8.5999999999999993E-2</v>
      </c>
      <c r="D25" s="298">
        <v>6</v>
      </c>
      <c r="E25" s="70">
        <v>6</v>
      </c>
      <c r="F25" s="298" t="s">
        <v>38</v>
      </c>
      <c r="G25" s="71">
        <v>92</v>
      </c>
      <c r="H25" s="296" t="s">
        <v>305</v>
      </c>
      <c r="I25" s="296"/>
      <c r="J25" s="296">
        <v>4</v>
      </c>
      <c r="K25" s="296"/>
      <c r="L25" s="297">
        <v>2</v>
      </c>
      <c r="M25" s="297">
        <v>2060</v>
      </c>
      <c r="N25" s="298">
        <f t="shared" ref="N25:N52" si="0">(M25*100/1000000)*0.86</f>
        <v>0.17715999999999998</v>
      </c>
      <c r="O25" s="298"/>
      <c r="P25" s="298">
        <v>44</v>
      </c>
      <c r="Q25" s="298">
        <v>20</v>
      </c>
      <c r="R25" s="298">
        <v>70653</v>
      </c>
      <c r="S25" s="295" t="s">
        <v>305</v>
      </c>
      <c r="T25" s="298" t="s">
        <v>156</v>
      </c>
      <c r="U25" s="298"/>
      <c r="V25" s="298"/>
      <c r="W25" s="298"/>
    </row>
    <row r="26" spans="1:23" ht="120" x14ac:dyDescent="0.25">
      <c r="A26" s="70" t="s">
        <v>1289</v>
      </c>
      <c r="B26" s="71" t="s">
        <v>1290</v>
      </c>
      <c r="C26" s="71" t="s">
        <v>1291</v>
      </c>
      <c r="D26" s="71">
        <v>7</v>
      </c>
      <c r="E26" s="71">
        <v>7</v>
      </c>
      <c r="F26" s="298" t="s">
        <v>38</v>
      </c>
      <c r="G26" s="71">
        <v>92</v>
      </c>
      <c r="H26" s="296"/>
      <c r="I26" s="296"/>
      <c r="J26" s="296">
        <v>7</v>
      </c>
      <c r="K26" s="296"/>
      <c r="L26" s="297">
        <v>3</v>
      </c>
      <c r="M26" s="297">
        <v>3800</v>
      </c>
      <c r="N26" s="298">
        <f t="shared" si="0"/>
        <v>0.32679999999999998</v>
      </c>
      <c r="O26" s="298"/>
      <c r="P26" s="298">
        <v>77</v>
      </c>
      <c r="Q26" s="298">
        <v>40</v>
      </c>
      <c r="R26" s="298">
        <v>15300</v>
      </c>
      <c r="S26" s="295"/>
      <c r="T26" s="298" t="s">
        <v>156</v>
      </c>
      <c r="U26" s="298"/>
      <c r="V26" s="298"/>
      <c r="W26" s="298"/>
    </row>
    <row r="27" spans="1:23" ht="210" x14ac:dyDescent="0.25">
      <c r="A27" s="70" t="s">
        <v>1292</v>
      </c>
      <c r="B27" s="71" t="s">
        <v>1293</v>
      </c>
      <c r="C27" s="71" t="s">
        <v>1294</v>
      </c>
      <c r="D27" s="71">
        <v>2</v>
      </c>
      <c r="E27" s="70">
        <v>2</v>
      </c>
      <c r="F27" s="71" t="s">
        <v>38</v>
      </c>
      <c r="G27" s="71">
        <v>92</v>
      </c>
      <c r="H27" s="71"/>
      <c r="I27" s="71"/>
      <c r="J27" s="71">
        <v>1</v>
      </c>
      <c r="K27" s="71"/>
      <c r="L27" s="71">
        <v>1</v>
      </c>
      <c r="M27" s="71">
        <v>873</v>
      </c>
      <c r="N27" s="298">
        <f t="shared" si="0"/>
        <v>7.5078000000000006E-2</v>
      </c>
      <c r="O27" s="71"/>
      <c r="P27" s="71">
        <v>10</v>
      </c>
      <c r="Q27" s="71">
        <v>10</v>
      </c>
      <c r="R27" s="71">
        <v>33236</v>
      </c>
      <c r="S27" s="71"/>
      <c r="T27" s="298" t="s">
        <v>156</v>
      </c>
      <c r="U27" s="71"/>
      <c r="V27" s="71"/>
      <c r="W27" s="71"/>
    </row>
    <row r="28" spans="1:23" ht="180" x14ac:dyDescent="0.25">
      <c r="A28" s="70" t="s">
        <v>1295</v>
      </c>
      <c r="B28" s="71" t="s">
        <v>1296</v>
      </c>
      <c r="C28" s="71">
        <v>8.5999999999999993E-2</v>
      </c>
      <c r="D28" s="71">
        <v>2</v>
      </c>
      <c r="E28" s="70">
        <v>2</v>
      </c>
      <c r="F28" s="71" t="s">
        <v>38</v>
      </c>
      <c r="G28" s="71">
        <v>92</v>
      </c>
      <c r="H28" s="71"/>
      <c r="I28" s="71"/>
      <c r="J28" s="71">
        <v>1</v>
      </c>
      <c r="K28" s="71"/>
      <c r="L28" s="71">
        <v>1</v>
      </c>
      <c r="M28" s="71">
        <v>1946</v>
      </c>
      <c r="N28" s="298">
        <f t="shared" si="0"/>
        <v>0.167356</v>
      </c>
      <c r="O28" s="71"/>
      <c r="P28" s="71">
        <v>10.8</v>
      </c>
      <c r="Q28" s="71">
        <v>10.8</v>
      </c>
      <c r="R28" s="71">
        <v>60000</v>
      </c>
      <c r="S28" s="71"/>
      <c r="T28" s="298" t="s">
        <v>156</v>
      </c>
      <c r="U28" s="71"/>
      <c r="V28" s="71"/>
      <c r="W28" s="71"/>
    </row>
    <row r="29" spans="1:23" ht="150" x14ac:dyDescent="0.25">
      <c r="A29" s="70" t="s">
        <v>1297</v>
      </c>
      <c r="B29" s="298" t="s">
        <v>1298</v>
      </c>
      <c r="C29" s="71">
        <v>8.5999999999999993E-2</v>
      </c>
      <c r="D29" s="71">
        <v>2</v>
      </c>
      <c r="E29" s="70">
        <v>2</v>
      </c>
      <c r="F29" s="71" t="s">
        <v>38</v>
      </c>
      <c r="G29" s="71">
        <v>92</v>
      </c>
      <c r="H29" s="71"/>
      <c r="I29" s="71">
        <v>2</v>
      </c>
      <c r="J29" s="71"/>
      <c r="K29" s="71"/>
      <c r="L29" s="71">
        <v>1</v>
      </c>
      <c r="M29" s="71">
        <v>1560</v>
      </c>
      <c r="N29" s="298">
        <f t="shared" si="0"/>
        <v>0.13416</v>
      </c>
      <c r="O29" s="71"/>
      <c r="P29" s="71"/>
      <c r="Q29" s="71"/>
      <c r="R29" s="71">
        <v>46384</v>
      </c>
      <c r="S29" s="71"/>
      <c r="T29" s="298" t="s">
        <v>156</v>
      </c>
      <c r="U29" s="71"/>
      <c r="V29" s="71"/>
      <c r="W29" s="71"/>
    </row>
    <row r="30" spans="1:23" ht="165" x14ac:dyDescent="0.25">
      <c r="A30" s="70" t="s">
        <v>1299</v>
      </c>
      <c r="B30" s="298" t="s">
        <v>1298</v>
      </c>
      <c r="C30" s="71">
        <v>8.5999999999999993E-2</v>
      </c>
      <c r="D30" s="71">
        <v>2</v>
      </c>
      <c r="E30" s="70">
        <v>2</v>
      </c>
      <c r="F30" s="71" t="s">
        <v>38</v>
      </c>
      <c r="G30" s="71">
        <v>92</v>
      </c>
      <c r="H30" s="71"/>
      <c r="I30" s="71">
        <v>2</v>
      </c>
      <c r="J30" s="71"/>
      <c r="K30" s="71"/>
      <c r="L30" s="71">
        <v>1</v>
      </c>
      <c r="M30" s="71">
        <v>2745</v>
      </c>
      <c r="N30" s="298">
        <f t="shared" si="0"/>
        <v>0.23607</v>
      </c>
      <c r="O30" s="71"/>
      <c r="P30" s="71">
        <v>10</v>
      </c>
      <c r="Q30" s="71">
        <v>10</v>
      </c>
      <c r="R30" s="71">
        <v>40048</v>
      </c>
      <c r="S30" s="71"/>
      <c r="T30" s="298" t="s">
        <v>156</v>
      </c>
      <c r="U30" s="71"/>
      <c r="V30" s="71"/>
      <c r="W30" s="71"/>
    </row>
    <row r="31" spans="1:23" ht="150" x14ac:dyDescent="0.25">
      <c r="A31" s="70" t="s">
        <v>1300</v>
      </c>
      <c r="B31" s="298" t="s">
        <v>1298</v>
      </c>
      <c r="C31" s="71">
        <v>8.5999999999999993E-2</v>
      </c>
      <c r="D31" s="71">
        <v>3</v>
      </c>
      <c r="E31" s="70">
        <v>3</v>
      </c>
      <c r="F31" s="71" t="s">
        <v>38</v>
      </c>
      <c r="G31" s="71">
        <v>92</v>
      </c>
      <c r="H31" s="71"/>
      <c r="I31" s="71">
        <v>2</v>
      </c>
      <c r="J31" s="71"/>
      <c r="K31" s="71"/>
      <c r="L31" s="71">
        <v>1</v>
      </c>
      <c r="M31" s="71">
        <v>4431</v>
      </c>
      <c r="N31" s="298">
        <f t="shared" si="0"/>
        <v>0.38106600000000002</v>
      </c>
      <c r="O31" s="71"/>
      <c r="P31" s="71">
        <v>10</v>
      </c>
      <c r="Q31" s="71">
        <v>10</v>
      </c>
      <c r="R31" s="71">
        <v>32376</v>
      </c>
      <c r="S31" s="71"/>
      <c r="T31" s="298" t="s">
        <v>156</v>
      </c>
      <c r="U31" s="71"/>
      <c r="V31" s="71"/>
      <c r="W31" s="71"/>
    </row>
    <row r="32" spans="1:23" ht="135" x14ac:dyDescent="0.25">
      <c r="A32" s="70" t="s">
        <v>1301</v>
      </c>
      <c r="B32" s="298" t="s">
        <v>1302</v>
      </c>
      <c r="C32" s="71" t="s">
        <v>1294</v>
      </c>
      <c r="D32" s="71">
        <v>1</v>
      </c>
      <c r="E32" s="70">
        <v>1</v>
      </c>
      <c r="F32" s="71" t="s">
        <v>38</v>
      </c>
      <c r="G32" s="71">
        <v>92</v>
      </c>
      <c r="H32" s="71"/>
      <c r="I32" s="71">
        <v>2</v>
      </c>
      <c r="J32" s="71"/>
      <c r="K32" s="71"/>
      <c r="L32" s="71">
        <v>1</v>
      </c>
      <c r="M32" s="71">
        <v>3127</v>
      </c>
      <c r="N32" s="298">
        <f t="shared" si="0"/>
        <v>0.26892199999999999</v>
      </c>
      <c r="O32" s="71"/>
      <c r="P32" s="71">
        <v>10</v>
      </c>
      <c r="Q32" s="71">
        <v>10</v>
      </c>
      <c r="R32" s="71">
        <v>30439</v>
      </c>
      <c r="S32" s="71"/>
      <c r="T32" s="298" t="s">
        <v>156</v>
      </c>
      <c r="U32" s="71"/>
      <c r="V32" s="71"/>
      <c r="W32" s="71"/>
    </row>
    <row r="33" spans="1:23" ht="135" x14ac:dyDescent="0.25">
      <c r="A33" s="70" t="s">
        <v>1303</v>
      </c>
      <c r="B33" s="298" t="s">
        <v>1304</v>
      </c>
      <c r="C33" s="71">
        <v>4.2999999999999997E-2</v>
      </c>
      <c r="D33" s="71">
        <v>1</v>
      </c>
      <c r="E33" s="70">
        <v>1</v>
      </c>
      <c r="F33" s="71" t="s">
        <v>38</v>
      </c>
      <c r="G33" s="71">
        <v>92</v>
      </c>
      <c r="H33" s="71"/>
      <c r="I33" s="71">
        <v>2</v>
      </c>
      <c r="J33" s="71"/>
      <c r="K33" s="71"/>
      <c r="L33" s="71">
        <v>1</v>
      </c>
      <c r="M33" s="71">
        <v>3127</v>
      </c>
      <c r="N33" s="298">
        <f t="shared" si="0"/>
        <v>0.26892199999999999</v>
      </c>
      <c r="O33" s="71"/>
      <c r="P33" s="71"/>
      <c r="Q33" s="71"/>
      <c r="R33" s="71">
        <v>21028</v>
      </c>
      <c r="S33" s="71"/>
      <c r="T33" s="298" t="s">
        <v>156</v>
      </c>
      <c r="U33" s="71"/>
      <c r="V33" s="71"/>
      <c r="W33" s="71"/>
    </row>
    <row r="34" spans="1:23" ht="135" x14ac:dyDescent="0.25">
      <c r="A34" s="70" t="s">
        <v>1305</v>
      </c>
      <c r="B34" s="298" t="s">
        <v>1304</v>
      </c>
      <c r="C34" s="71">
        <v>4.2999999999999997E-2</v>
      </c>
      <c r="D34" s="71">
        <v>2</v>
      </c>
      <c r="E34" s="70">
        <v>2</v>
      </c>
      <c r="F34" s="71" t="s">
        <v>38</v>
      </c>
      <c r="G34" s="71">
        <v>92</v>
      </c>
      <c r="H34" s="71"/>
      <c r="I34" s="71">
        <v>2</v>
      </c>
      <c r="J34" s="71"/>
      <c r="K34" s="71"/>
      <c r="L34" s="71">
        <v>1</v>
      </c>
      <c r="M34" s="71">
        <v>1130</v>
      </c>
      <c r="N34" s="298">
        <f t="shared" si="0"/>
        <v>9.7180000000000002E-2</v>
      </c>
      <c r="O34" s="71"/>
      <c r="P34" s="71"/>
      <c r="Q34" s="71"/>
      <c r="R34" s="71">
        <v>19798</v>
      </c>
      <c r="S34" s="71"/>
      <c r="T34" s="298" t="s">
        <v>156</v>
      </c>
      <c r="U34" s="71"/>
      <c r="V34" s="71"/>
      <c r="W34" s="71"/>
    </row>
    <row r="35" spans="1:23" ht="135" x14ac:dyDescent="0.25">
      <c r="A35" s="70" t="s">
        <v>1306</v>
      </c>
      <c r="B35" s="298" t="s">
        <v>1302</v>
      </c>
      <c r="C35" s="297" t="s">
        <v>1307</v>
      </c>
      <c r="D35" s="71">
        <v>2</v>
      </c>
      <c r="E35" s="70">
        <v>2</v>
      </c>
      <c r="F35" s="71" t="s">
        <v>38</v>
      </c>
      <c r="G35" s="71">
        <v>92</v>
      </c>
      <c r="H35" s="71"/>
      <c r="I35" s="71">
        <v>2</v>
      </c>
      <c r="J35" s="71"/>
      <c r="K35" s="71"/>
      <c r="L35" s="71">
        <v>1</v>
      </c>
      <c r="M35" s="71">
        <v>1228</v>
      </c>
      <c r="N35" s="298">
        <f t="shared" si="0"/>
        <v>0.10560800000000001</v>
      </c>
      <c r="O35" s="71"/>
      <c r="P35" s="71"/>
      <c r="Q35" s="71"/>
      <c r="R35" s="71">
        <v>90551</v>
      </c>
      <c r="S35" s="71"/>
      <c r="T35" s="298" t="s">
        <v>156</v>
      </c>
      <c r="U35" s="71"/>
      <c r="V35" s="71"/>
      <c r="W35" s="71"/>
    </row>
    <row r="36" spans="1:23" ht="105" x14ac:dyDescent="0.25">
      <c r="A36" s="70" t="s">
        <v>1308</v>
      </c>
      <c r="B36" s="298" t="s">
        <v>1302</v>
      </c>
      <c r="C36" s="297" t="s">
        <v>1307</v>
      </c>
      <c r="D36" s="298">
        <v>2</v>
      </c>
      <c r="E36" s="70">
        <v>2</v>
      </c>
      <c r="F36" s="298" t="s">
        <v>38</v>
      </c>
      <c r="G36" s="71">
        <v>92</v>
      </c>
      <c r="H36" s="296"/>
      <c r="I36" s="296"/>
      <c r="J36" s="296">
        <v>2</v>
      </c>
      <c r="K36" s="296"/>
      <c r="L36" s="297">
        <v>1</v>
      </c>
      <c r="M36" s="297">
        <v>820</v>
      </c>
      <c r="N36" s="298">
        <f t="shared" si="0"/>
        <v>7.0519999999999999E-2</v>
      </c>
      <c r="O36" s="298"/>
      <c r="P36" s="298"/>
      <c r="Q36" s="298"/>
      <c r="R36" s="298">
        <v>117339</v>
      </c>
      <c r="S36" s="295"/>
      <c r="T36" s="298" t="s">
        <v>156</v>
      </c>
      <c r="U36" s="298"/>
      <c r="V36" s="298"/>
      <c r="W36" s="298"/>
    </row>
    <row r="37" spans="1:23" ht="135" x14ac:dyDescent="0.25">
      <c r="A37" s="70" t="s">
        <v>1309</v>
      </c>
      <c r="B37" s="298" t="s">
        <v>1310</v>
      </c>
      <c r="C37" s="297">
        <v>8.5999999999999993E-2</v>
      </c>
      <c r="D37" s="298">
        <v>1</v>
      </c>
      <c r="E37" s="70">
        <v>1</v>
      </c>
      <c r="F37" s="298" t="s">
        <v>38</v>
      </c>
      <c r="G37" s="71">
        <v>92</v>
      </c>
      <c r="H37" s="296"/>
      <c r="I37" s="296"/>
      <c r="J37" s="296">
        <v>1</v>
      </c>
      <c r="K37" s="296"/>
      <c r="L37" s="297">
        <v>1</v>
      </c>
      <c r="M37" s="297">
        <v>1220</v>
      </c>
      <c r="N37" s="298">
        <f t="shared" si="0"/>
        <v>0.10492</v>
      </c>
      <c r="O37" s="298"/>
      <c r="P37" s="298"/>
      <c r="Q37" s="298"/>
      <c r="R37" s="298" t="s">
        <v>1311</v>
      </c>
      <c r="S37" s="295"/>
      <c r="T37" s="298" t="s">
        <v>156</v>
      </c>
      <c r="U37" s="298"/>
      <c r="V37" s="298"/>
      <c r="W37" s="298"/>
    </row>
    <row r="38" spans="1:23" ht="135" x14ac:dyDescent="0.25">
      <c r="A38" s="70" t="s">
        <v>1312</v>
      </c>
      <c r="B38" s="298" t="s">
        <v>1304</v>
      </c>
      <c r="C38" s="297">
        <v>4.2999999999999997E-2</v>
      </c>
      <c r="D38" s="298">
        <v>2</v>
      </c>
      <c r="E38" s="70">
        <v>2</v>
      </c>
      <c r="F38" s="298" t="s">
        <v>38</v>
      </c>
      <c r="G38" s="71">
        <v>92</v>
      </c>
      <c r="H38" s="296"/>
      <c r="I38" s="296"/>
      <c r="J38" s="296">
        <v>2</v>
      </c>
      <c r="K38" s="296"/>
      <c r="L38" s="297">
        <v>1</v>
      </c>
      <c r="M38" s="297">
        <v>19269</v>
      </c>
      <c r="N38" s="298">
        <f t="shared" si="0"/>
        <v>1.6571340000000001</v>
      </c>
      <c r="O38" s="298"/>
      <c r="P38" s="298"/>
      <c r="Q38" s="298"/>
      <c r="R38" s="298">
        <v>19269</v>
      </c>
      <c r="S38" s="295"/>
      <c r="T38" s="298" t="s">
        <v>156</v>
      </c>
      <c r="U38" s="298"/>
      <c r="V38" s="298"/>
      <c r="W38" s="298"/>
    </row>
    <row r="39" spans="1:23" ht="135" x14ac:dyDescent="0.25">
      <c r="A39" s="70" t="s">
        <v>1313</v>
      </c>
      <c r="B39" s="298" t="s">
        <v>1304</v>
      </c>
      <c r="C39" s="297">
        <v>4.2999999999999997E-2</v>
      </c>
      <c r="D39" s="298">
        <v>2</v>
      </c>
      <c r="E39" s="70">
        <v>2</v>
      </c>
      <c r="F39" s="298" t="s">
        <v>38</v>
      </c>
      <c r="G39" s="71">
        <v>92</v>
      </c>
      <c r="H39" s="296"/>
      <c r="I39" s="296"/>
      <c r="J39" s="296">
        <v>2</v>
      </c>
      <c r="K39" s="296"/>
      <c r="L39" s="297">
        <v>1</v>
      </c>
      <c r="M39" s="297">
        <v>1750</v>
      </c>
      <c r="N39" s="298">
        <f t="shared" si="0"/>
        <v>0.15049999999999999</v>
      </c>
      <c r="O39" s="298"/>
      <c r="P39" s="298"/>
      <c r="Q39" s="298"/>
      <c r="R39" s="298">
        <v>26067</v>
      </c>
      <c r="S39" s="295"/>
      <c r="T39" s="298" t="s">
        <v>156</v>
      </c>
      <c r="U39" s="298"/>
      <c r="V39" s="298"/>
      <c r="W39" s="298"/>
    </row>
    <row r="40" spans="1:23" ht="150" x14ac:dyDescent="0.25">
      <c r="A40" s="70" t="s">
        <v>1314</v>
      </c>
      <c r="B40" s="298" t="s">
        <v>1304</v>
      </c>
      <c r="C40" s="297">
        <v>4.2999999999999997E-2</v>
      </c>
      <c r="D40" s="298">
        <v>1</v>
      </c>
      <c r="E40" s="70">
        <v>1</v>
      </c>
      <c r="F40" s="298" t="s">
        <v>38</v>
      </c>
      <c r="G40" s="71">
        <v>92</v>
      </c>
      <c r="H40" s="296"/>
      <c r="I40" s="296"/>
      <c r="J40" s="296">
        <v>1</v>
      </c>
      <c r="K40" s="296"/>
      <c r="L40" s="297">
        <v>1</v>
      </c>
      <c r="M40" s="297">
        <v>1020</v>
      </c>
      <c r="N40" s="298">
        <f t="shared" si="0"/>
        <v>8.7719999999999992E-2</v>
      </c>
      <c r="O40" s="298"/>
      <c r="P40" s="298"/>
      <c r="Q40" s="298"/>
      <c r="R40" s="298">
        <v>24935</v>
      </c>
      <c r="S40" s="295"/>
      <c r="T40" s="298" t="s">
        <v>156</v>
      </c>
      <c r="U40" s="298"/>
      <c r="V40" s="298"/>
      <c r="W40" s="298"/>
    </row>
    <row r="41" spans="1:23" ht="180" x14ac:dyDescent="0.25">
      <c r="A41" s="70" t="s">
        <v>1315</v>
      </c>
      <c r="B41" s="298" t="s">
        <v>1302</v>
      </c>
      <c r="C41" s="297" t="s">
        <v>1307</v>
      </c>
      <c r="D41" s="298">
        <v>2</v>
      </c>
      <c r="E41" s="70">
        <v>2</v>
      </c>
      <c r="F41" s="298" t="s">
        <v>38</v>
      </c>
      <c r="G41" s="71">
        <v>92</v>
      </c>
      <c r="H41" s="296"/>
      <c r="I41" s="296"/>
      <c r="J41" s="296">
        <v>2</v>
      </c>
      <c r="K41" s="296"/>
      <c r="L41" s="297">
        <v>1</v>
      </c>
      <c r="M41" s="297">
        <v>1290</v>
      </c>
      <c r="N41" s="298">
        <f t="shared" si="0"/>
        <v>0.11094</v>
      </c>
      <c r="O41" s="298"/>
      <c r="P41" s="298"/>
      <c r="Q41" s="298"/>
      <c r="R41" s="298">
        <v>25021</v>
      </c>
      <c r="S41" s="295"/>
      <c r="T41" s="298" t="s">
        <v>156</v>
      </c>
      <c r="U41" s="298"/>
      <c r="V41" s="298"/>
      <c r="W41" s="298"/>
    </row>
    <row r="42" spans="1:23" ht="150" x14ac:dyDescent="0.25">
      <c r="A42" s="70" t="s">
        <v>1316</v>
      </c>
      <c r="B42" s="298" t="s">
        <v>1304</v>
      </c>
      <c r="C42" s="297">
        <v>4.2999999999999997E-2</v>
      </c>
      <c r="D42" s="298">
        <v>2</v>
      </c>
      <c r="E42" s="70">
        <v>2</v>
      </c>
      <c r="F42" s="298" t="s">
        <v>38</v>
      </c>
      <c r="G42" s="71">
        <v>92</v>
      </c>
      <c r="H42" s="296"/>
      <c r="I42" s="296"/>
      <c r="J42" s="296">
        <v>2</v>
      </c>
      <c r="K42" s="296"/>
      <c r="L42" s="297">
        <v>1</v>
      </c>
      <c r="M42" s="297">
        <v>1200</v>
      </c>
      <c r="N42" s="298">
        <f t="shared" si="0"/>
        <v>0.1032</v>
      </c>
      <c r="O42" s="298"/>
      <c r="P42" s="298"/>
      <c r="Q42" s="298"/>
      <c r="R42" s="298">
        <v>26815</v>
      </c>
      <c r="S42" s="295"/>
      <c r="T42" s="298" t="s">
        <v>156</v>
      </c>
      <c r="U42" s="298"/>
      <c r="V42" s="298"/>
      <c r="W42" s="298"/>
    </row>
    <row r="43" spans="1:23" ht="135" x14ac:dyDescent="0.25">
      <c r="A43" s="70" t="s">
        <v>1317</v>
      </c>
      <c r="B43" s="298" t="s">
        <v>1302</v>
      </c>
      <c r="C43" s="297" t="s">
        <v>1307</v>
      </c>
      <c r="D43" s="298">
        <v>2</v>
      </c>
      <c r="E43" s="70">
        <v>2</v>
      </c>
      <c r="F43" s="298" t="s">
        <v>38</v>
      </c>
      <c r="G43" s="71">
        <v>92</v>
      </c>
      <c r="H43" s="296"/>
      <c r="I43" s="296"/>
      <c r="J43" s="296">
        <v>2</v>
      </c>
      <c r="K43" s="296"/>
      <c r="L43" s="297">
        <v>1</v>
      </c>
      <c r="M43" s="297">
        <v>1220</v>
      </c>
      <c r="N43" s="298">
        <f t="shared" si="0"/>
        <v>0.10492</v>
      </c>
      <c r="O43" s="298"/>
      <c r="P43" s="298"/>
      <c r="Q43" s="298"/>
      <c r="R43" s="298">
        <v>18998</v>
      </c>
      <c r="S43" s="295"/>
      <c r="T43" s="298" t="s">
        <v>156</v>
      </c>
      <c r="U43" s="298"/>
      <c r="V43" s="298"/>
      <c r="W43" s="298"/>
    </row>
    <row r="44" spans="1:23" ht="135" x14ac:dyDescent="0.25">
      <c r="A44" s="70" t="s">
        <v>1318</v>
      </c>
      <c r="B44" s="298" t="s">
        <v>1304</v>
      </c>
      <c r="C44" s="297">
        <v>4.2999999999999997E-2</v>
      </c>
      <c r="D44" s="298">
        <v>2</v>
      </c>
      <c r="E44" s="70">
        <v>2</v>
      </c>
      <c r="F44" s="298" t="s">
        <v>38</v>
      </c>
      <c r="G44" s="71">
        <v>92</v>
      </c>
      <c r="H44" s="296"/>
      <c r="I44" s="296"/>
      <c r="J44" s="296">
        <v>2</v>
      </c>
      <c r="K44" s="296"/>
      <c r="L44" s="297">
        <v>1</v>
      </c>
      <c r="M44" s="297">
        <v>840</v>
      </c>
      <c r="N44" s="298">
        <f t="shared" si="0"/>
        <v>7.2239999999999999E-2</v>
      </c>
      <c r="O44" s="298"/>
      <c r="P44" s="298"/>
      <c r="Q44" s="298"/>
      <c r="R44" s="298">
        <v>32336</v>
      </c>
      <c r="S44" s="295"/>
      <c r="T44" s="298" t="s">
        <v>156</v>
      </c>
      <c r="U44" s="298"/>
      <c r="V44" s="298"/>
      <c r="W44" s="298"/>
    </row>
    <row r="45" spans="1:23" ht="150" x14ac:dyDescent="0.25">
      <c r="A45" s="70" t="s">
        <v>1319</v>
      </c>
      <c r="B45" s="298" t="s">
        <v>1302</v>
      </c>
      <c r="C45" s="297" t="s">
        <v>1307</v>
      </c>
      <c r="D45" s="298">
        <v>2</v>
      </c>
      <c r="E45" s="70">
        <v>2</v>
      </c>
      <c r="F45" s="298" t="s">
        <v>38</v>
      </c>
      <c r="G45" s="71">
        <v>92</v>
      </c>
      <c r="H45" s="296"/>
      <c r="I45" s="296"/>
      <c r="J45" s="296">
        <v>2</v>
      </c>
      <c r="K45" s="296"/>
      <c r="L45" s="297">
        <v>1</v>
      </c>
      <c r="M45" s="297">
        <v>1596</v>
      </c>
      <c r="N45" s="298">
        <f t="shared" si="0"/>
        <v>0.13725599999999999</v>
      </c>
      <c r="O45" s="298"/>
      <c r="P45" s="298"/>
      <c r="Q45" s="298"/>
      <c r="R45" s="298">
        <v>16560</v>
      </c>
      <c r="S45" s="295"/>
      <c r="T45" s="298" t="s">
        <v>156</v>
      </c>
      <c r="U45" s="298"/>
      <c r="V45" s="298"/>
      <c r="W45" s="298"/>
    </row>
    <row r="46" spans="1:23" ht="135" x14ac:dyDescent="0.25">
      <c r="A46" s="70" t="s">
        <v>1320</v>
      </c>
      <c r="B46" s="298" t="s">
        <v>1304</v>
      </c>
      <c r="C46" s="297">
        <v>4.2999999999999997E-2</v>
      </c>
      <c r="D46" s="298">
        <v>2</v>
      </c>
      <c r="E46" s="70">
        <v>2</v>
      </c>
      <c r="F46" s="298" t="s">
        <v>38</v>
      </c>
      <c r="G46" s="71">
        <v>92</v>
      </c>
      <c r="H46" s="296"/>
      <c r="I46" s="296"/>
      <c r="J46" s="296">
        <v>2</v>
      </c>
      <c r="K46" s="296"/>
      <c r="L46" s="297">
        <v>1</v>
      </c>
      <c r="M46" s="297">
        <v>834</v>
      </c>
      <c r="N46" s="298">
        <f t="shared" si="0"/>
        <v>7.1723999999999996E-2</v>
      </c>
      <c r="O46" s="298"/>
      <c r="P46" s="298"/>
      <c r="Q46" s="298"/>
      <c r="R46" s="298">
        <v>18609</v>
      </c>
      <c r="S46" s="295"/>
      <c r="T46" s="298" t="s">
        <v>156</v>
      </c>
      <c r="U46" s="298"/>
      <c r="V46" s="298"/>
      <c r="W46" s="298"/>
    </row>
    <row r="47" spans="1:23" ht="135" x14ac:dyDescent="0.25">
      <c r="A47" s="70" t="s">
        <v>1321</v>
      </c>
      <c r="B47" s="298" t="s">
        <v>1304</v>
      </c>
      <c r="C47" s="297">
        <v>4.2999999999999997E-2</v>
      </c>
      <c r="D47" s="298">
        <v>2</v>
      </c>
      <c r="E47" s="70">
        <v>2</v>
      </c>
      <c r="F47" s="298" t="s">
        <v>38</v>
      </c>
      <c r="G47" s="71">
        <v>92</v>
      </c>
      <c r="H47" s="296"/>
      <c r="I47" s="296"/>
      <c r="J47" s="296">
        <v>2</v>
      </c>
      <c r="K47" s="296"/>
      <c r="L47" s="297">
        <v>1</v>
      </c>
      <c r="M47" s="297">
        <v>690</v>
      </c>
      <c r="N47" s="298">
        <f t="shared" si="0"/>
        <v>5.9340000000000004E-2</v>
      </c>
      <c r="O47" s="298"/>
      <c r="P47" s="298"/>
      <c r="Q47" s="298"/>
      <c r="R47" s="298">
        <v>7177</v>
      </c>
      <c r="S47" s="295"/>
      <c r="T47" s="298" t="s">
        <v>156</v>
      </c>
      <c r="U47" s="298"/>
      <c r="V47" s="298"/>
      <c r="W47" s="298"/>
    </row>
    <row r="48" spans="1:23" ht="165" x14ac:dyDescent="0.25">
      <c r="A48" s="70" t="s">
        <v>1322</v>
      </c>
      <c r="B48" s="298"/>
      <c r="C48" s="297"/>
      <c r="D48" s="298"/>
      <c r="E48" s="70"/>
      <c r="F48" s="298"/>
      <c r="G48" s="71">
        <v>92</v>
      </c>
      <c r="H48" s="296"/>
      <c r="I48" s="296"/>
      <c r="J48" s="296"/>
      <c r="K48" s="296"/>
      <c r="L48" s="297"/>
      <c r="M48" s="297">
        <v>378</v>
      </c>
      <c r="N48" s="298">
        <f t="shared" si="0"/>
        <v>3.2508000000000002E-2</v>
      </c>
      <c r="O48" s="298"/>
      <c r="P48" s="298"/>
      <c r="Q48" s="298"/>
      <c r="R48" s="298"/>
      <c r="S48" s="295"/>
      <c r="T48" s="298" t="s">
        <v>156</v>
      </c>
      <c r="U48" s="298"/>
      <c r="V48" s="298"/>
      <c r="W48" s="298"/>
    </row>
    <row r="49" spans="1:23" ht="45" x14ac:dyDescent="0.25">
      <c r="A49" s="70" t="s">
        <v>1323</v>
      </c>
      <c r="B49" s="298" t="s">
        <v>1324</v>
      </c>
      <c r="C49" s="297">
        <v>2.58E-2</v>
      </c>
      <c r="D49" s="298">
        <v>1</v>
      </c>
      <c r="E49" s="70">
        <v>1</v>
      </c>
      <c r="F49" s="298" t="s">
        <v>38</v>
      </c>
      <c r="G49" s="71">
        <v>92</v>
      </c>
      <c r="H49" s="296"/>
      <c r="I49" s="296"/>
      <c r="J49" s="296">
        <v>1</v>
      </c>
      <c r="K49" s="296"/>
      <c r="L49" s="297">
        <v>1</v>
      </c>
      <c r="M49" s="297">
        <v>210</v>
      </c>
      <c r="N49" s="298">
        <f t="shared" si="0"/>
        <v>1.806E-2</v>
      </c>
      <c r="O49" s="298"/>
      <c r="P49" s="298"/>
      <c r="Q49" s="298"/>
      <c r="R49" s="298" t="s">
        <v>1325</v>
      </c>
      <c r="S49" s="295"/>
      <c r="T49" s="298" t="s">
        <v>156</v>
      </c>
      <c r="U49" s="298"/>
      <c r="V49" s="298"/>
      <c r="W49" s="298"/>
    </row>
    <row r="50" spans="1:23" ht="60" x14ac:dyDescent="0.25">
      <c r="A50" s="70" t="s">
        <v>1326</v>
      </c>
      <c r="B50" s="298" t="s">
        <v>1304</v>
      </c>
      <c r="C50" s="297">
        <v>4.2999999999999997E-2</v>
      </c>
      <c r="D50" s="298">
        <v>2</v>
      </c>
      <c r="E50" s="70">
        <v>2</v>
      </c>
      <c r="F50" s="298" t="s">
        <v>38</v>
      </c>
      <c r="G50" s="71">
        <v>92</v>
      </c>
      <c r="H50" s="296"/>
      <c r="I50" s="296"/>
      <c r="J50" s="296">
        <v>2</v>
      </c>
      <c r="K50" s="296"/>
      <c r="L50" s="297">
        <v>1</v>
      </c>
      <c r="M50" s="297">
        <v>609</v>
      </c>
      <c r="N50" s="298">
        <f t="shared" si="0"/>
        <v>5.2374000000000004E-2</v>
      </c>
      <c r="O50" s="298"/>
      <c r="P50" s="298"/>
      <c r="Q50" s="298"/>
      <c r="R50" s="298">
        <v>20204</v>
      </c>
      <c r="S50" s="295"/>
      <c r="T50" s="298" t="s">
        <v>156</v>
      </c>
      <c r="U50" s="298"/>
      <c r="V50" s="298"/>
      <c r="W50" s="298"/>
    </row>
    <row r="51" spans="1:23" x14ac:dyDescent="0.25">
      <c r="A51" s="70" t="s">
        <v>453</v>
      </c>
      <c r="B51" s="298" t="s">
        <v>1304</v>
      </c>
      <c r="C51" s="71">
        <v>4.2999999999999997E-2</v>
      </c>
      <c r="D51" s="71">
        <v>1</v>
      </c>
      <c r="E51" s="70">
        <v>1</v>
      </c>
      <c r="F51" s="298" t="s">
        <v>38</v>
      </c>
      <c r="G51" s="71">
        <v>92</v>
      </c>
      <c r="H51" s="296"/>
      <c r="I51" s="296"/>
      <c r="J51" s="296">
        <v>1</v>
      </c>
      <c r="K51" s="296"/>
      <c r="L51" s="297">
        <v>1</v>
      </c>
      <c r="M51" s="71">
        <v>576</v>
      </c>
      <c r="N51" s="298">
        <f t="shared" si="0"/>
        <v>4.9535999999999997E-2</v>
      </c>
      <c r="O51" s="71"/>
      <c r="P51" s="71"/>
      <c r="Q51" s="71"/>
      <c r="R51" s="71">
        <v>12368</v>
      </c>
      <c r="S51" s="71"/>
      <c r="T51" s="298" t="s">
        <v>156</v>
      </c>
      <c r="U51" s="71"/>
      <c r="V51" s="71"/>
      <c r="W51" s="71"/>
    </row>
    <row r="52" spans="1:23" ht="210" x14ac:dyDescent="0.25">
      <c r="A52" s="70" t="s">
        <v>1327</v>
      </c>
      <c r="B52" s="71" t="s">
        <v>1293</v>
      </c>
      <c r="C52" s="297" t="s">
        <v>1307</v>
      </c>
      <c r="D52" s="71">
        <v>2</v>
      </c>
      <c r="E52" s="70">
        <v>2</v>
      </c>
      <c r="F52" s="71" t="s">
        <v>38</v>
      </c>
      <c r="G52" s="71">
        <v>92</v>
      </c>
      <c r="H52" s="71"/>
      <c r="I52" s="71"/>
      <c r="J52" s="71">
        <v>1</v>
      </c>
      <c r="K52" s="71"/>
      <c r="L52" s="71">
        <v>1</v>
      </c>
      <c r="M52" s="71">
        <v>1200</v>
      </c>
      <c r="N52" s="298">
        <f t="shared" si="0"/>
        <v>0.1032</v>
      </c>
      <c r="O52" s="71"/>
      <c r="P52" s="71">
        <v>10.8</v>
      </c>
      <c r="Q52" s="71">
        <v>10.8</v>
      </c>
      <c r="R52" s="71">
        <v>60</v>
      </c>
      <c r="S52" s="71"/>
      <c r="T52" s="298" t="s">
        <v>156</v>
      </c>
      <c r="U52" s="71"/>
      <c r="V52" s="71"/>
      <c r="W52" s="71"/>
    </row>
    <row r="53" spans="1:23" x14ac:dyDescent="0.25">
      <c r="A53" s="405" t="s">
        <v>168</v>
      </c>
      <c r="B53" s="405"/>
      <c r="C53" s="405"/>
      <c r="D53" s="405"/>
      <c r="E53" s="405"/>
      <c r="F53" s="405"/>
      <c r="G53" s="405"/>
      <c r="H53" s="405"/>
      <c r="I53" s="405"/>
      <c r="J53" s="405"/>
      <c r="K53" s="405"/>
      <c r="L53" s="405"/>
      <c r="M53" s="405"/>
      <c r="N53" s="405"/>
      <c r="O53" s="405"/>
      <c r="P53" s="405"/>
      <c r="Q53" s="405"/>
      <c r="R53" s="405"/>
      <c r="S53" s="405"/>
      <c r="T53" s="405"/>
      <c r="U53" s="405"/>
      <c r="V53" s="405"/>
      <c r="W53" s="405"/>
    </row>
    <row r="54" spans="1:23" x14ac:dyDescent="0.25">
      <c r="A54" s="405"/>
      <c r="B54" s="405"/>
      <c r="C54" s="405"/>
      <c r="D54" s="405"/>
      <c r="E54" s="405"/>
      <c r="F54" s="405"/>
      <c r="G54" s="405"/>
      <c r="H54" s="405"/>
      <c r="I54" s="405"/>
      <c r="J54" s="405"/>
      <c r="K54" s="405"/>
      <c r="L54" s="405"/>
      <c r="M54" s="405"/>
      <c r="N54" s="405"/>
      <c r="O54" s="405"/>
      <c r="P54" s="405"/>
      <c r="Q54" s="405"/>
      <c r="R54" s="405"/>
      <c r="S54" s="405"/>
      <c r="T54" s="405"/>
      <c r="U54" s="405"/>
      <c r="V54" s="405"/>
      <c r="W54" s="405"/>
    </row>
  </sheetData>
  <mergeCells count="34">
    <mergeCell ref="A9:N9"/>
    <mergeCell ref="F3:S3"/>
    <mergeCell ref="F4:S4"/>
    <mergeCell ref="F5:S5"/>
    <mergeCell ref="A7:N7"/>
    <mergeCell ref="A8:N8"/>
    <mergeCell ref="F22:F23"/>
    <mergeCell ref="A10:N10"/>
    <mergeCell ref="A11:N11"/>
    <mergeCell ref="A13:N13"/>
    <mergeCell ref="A14:Q14"/>
    <mergeCell ref="A15:N15"/>
    <mergeCell ref="A20:O20"/>
    <mergeCell ref="A22:A23"/>
    <mergeCell ref="B22:B23"/>
    <mergeCell ref="C22:C23"/>
    <mergeCell ref="D22:D23"/>
    <mergeCell ref="E22:E23"/>
    <mergeCell ref="S22:S23"/>
    <mergeCell ref="T22:T23"/>
    <mergeCell ref="U22:W22"/>
    <mergeCell ref="A53:W54"/>
    <mergeCell ref="M22:M23"/>
    <mergeCell ref="N22:N23"/>
    <mergeCell ref="O22:O23"/>
    <mergeCell ref="P22:P23"/>
    <mergeCell ref="Q22:Q23"/>
    <mergeCell ref="R22:R23"/>
    <mergeCell ref="G22:G23"/>
    <mergeCell ref="H22:H23"/>
    <mergeCell ref="I22:I23"/>
    <mergeCell ref="J22:J23"/>
    <mergeCell ref="K22:K23"/>
    <mergeCell ref="L22:L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opLeftCell="D40" workbookViewId="0">
      <selection activeCell="A22" sqref="A22:W44"/>
    </sheetView>
  </sheetViews>
  <sheetFormatPr defaultRowHeight="15" x14ac:dyDescent="0.25"/>
  <sheetData>
    <row r="1" spans="1:21" ht="15.75" x14ac:dyDescent="0.3">
      <c r="F1" s="394" t="s">
        <v>0</v>
      </c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21" ht="15.75" x14ac:dyDescent="0.3">
      <c r="F2" s="394" t="s">
        <v>1</v>
      </c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</row>
    <row r="3" spans="1:21" ht="15.75" x14ac:dyDescent="0.3">
      <c r="F3" s="395" t="s">
        <v>2</v>
      </c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</row>
    <row r="5" spans="1:21" x14ac:dyDescent="0.25">
      <c r="A5" s="429" t="s">
        <v>1330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36"/>
      <c r="P5" s="36"/>
    </row>
    <row r="6" spans="1:21" x14ac:dyDescent="0.25">
      <c r="A6" s="429" t="s">
        <v>1331</v>
      </c>
      <c r="B6" s="429"/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Q6" s="37"/>
      <c r="R6" s="37"/>
      <c r="S6" s="37"/>
      <c r="T6" s="37"/>
      <c r="U6" s="37"/>
    </row>
    <row r="7" spans="1:21" x14ac:dyDescent="0.25">
      <c r="A7" s="429" t="s">
        <v>5</v>
      </c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Q7" s="37"/>
      <c r="R7" s="37"/>
      <c r="S7" s="37"/>
      <c r="T7" s="37"/>
      <c r="U7" s="37"/>
    </row>
    <row r="8" spans="1:21" x14ac:dyDescent="0.25">
      <c r="A8" s="429" t="s">
        <v>6</v>
      </c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Q8" s="37"/>
      <c r="R8" s="37"/>
      <c r="S8" s="37"/>
      <c r="T8" s="37"/>
      <c r="U8" s="37"/>
    </row>
    <row r="9" spans="1:21" x14ac:dyDescent="0.25">
      <c r="A9" s="429" t="s">
        <v>140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429"/>
      <c r="N9" s="429"/>
      <c r="Q9" s="37"/>
      <c r="R9" s="37"/>
      <c r="S9" s="37"/>
      <c r="T9" s="37"/>
      <c r="U9" s="37"/>
    </row>
    <row r="11" spans="1:21" x14ac:dyDescent="0.25">
      <c r="A11" s="390" t="s">
        <v>1099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312"/>
      <c r="P11" s="312"/>
      <c r="Q11" s="312"/>
    </row>
    <row r="12" spans="1:21" x14ac:dyDescent="0.25">
      <c r="A12" s="392" t="s">
        <v>307</v>
      </c>
      <c r="B12" s="393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</row>
    <row r="13" spans="1:21" x14ac:dyDescent="0.25">
      <c r="A13" s="372" t="s">
        <v>10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5"/>
      <c r="P13" s="5"/>
      <c r="Q13" s="5"/>
    </row>
    <row r="18" spans="1:23" x14ac:dyDescent="0.25">
      <c r="A18" s="429" t="s">
        <v>11</v>
      </c>
      <c r="B18" s="429"/>
      <c r="C18" s="429"/>
      <c r="D18" s="429"/>
      <c r="E18" s="429"/>
      <c r="F18" s="429"/>
      <c r="G18" s="429"/>
      <c r="H18" s="429"/>
      <c r="I18" s="429"/>
      <c r="J18" s="429"/>
      <c r="K18" s="429"/>
      <c r="L18" s="429"/>
      <c r="M18" s="429"/>
      <c r="N18" s="429"/>
      <c r="O18" s="429"/>
    </row>
    <row r="19" spans="1:23" x14ac:dyDescent="0.25">
      <c r="A19" s="357" t="s">
        <v>12</v>
      </c>
      <c r="B19" s="358" t="s">
        <v>13</v>
      </c>
      <c r="C19" s="355" t="s">
        <v>14</v>
      </c>
      <c r="D19" s="358" t="s">
        <v>15</v>
      </c>
      <c r="E19" s="358" t="s">
        <v>16</v>
      </c>
      <c r="F19" s="358" t="s">
        <v>17</v>
      </c>
      <c r="G19" s="358" t="s">
        <v>18</v>
      </c>
      <c r="H19" s="353" t="s">
        <v>19</v>
      </c>
      <c r="I19" s="353" t="s">
        <v>20</v>
      </c>
      <c r="J19" s="353" t="s">
        <v>21</v>
      </c>
      <c r="K19" s="353" t="s">
        <v>22</v>
      </c>
      <c r="L19" s="355" t="s">
        <v>23</v>
      </c>
      <c r="M19" s="355" t="s">
        <v>24</v>
      </c>
      <c r="N19" s="358" t="s">
        <v>25</v>
      </c>
      <c r="O19" s="358" t="s">
        <v>26</v>
      </c>
      <c r="P19" s="358" t="s">
        <v>27</v>
      </c>
      <c r="Q19" s="358" t="s">
        <v>28</v>
      </c>
      <c r="R19" s="358" t="s">
        <v>29</v>
      </c>
      <c r="S19" s="352" t="s">
        <v>30</v>
      </c>
      <c r="T19" s="358" t="s">
        <v>31</v>
      </c>
      <c r="U19" s="358" t="s">
        <v>32</v>
      </c>
      <c r="V19" s="358"/>
      <c r="W19" s="358"/>
    </row>
    <row r="20" spans="1:23" ht="24" x14ac:dyDescent="0.25">
      <c r="A20" s="357"/>
      <c r="B20" s="358"/>
      <c r="C20" s="356"/>
      <c r="D20" s="358"/>
      <c r="E20" s="358"/>
      <c r="F20" s="358"/>
      <c r="G20" s="358"/>
      <c r="H20" s="354"/>
      <c r="I20" s="354"/>
      <c r="J20" s="354"/>
      <c r="K20" s="354"/>
      <c r="L20" s="356"/>
      <c r="M20" s="356"/>
      <c r="N20" s="358"/>
      <c r="O20" s="358"/>
      <c r="P20" s="358"/>
      <c r="Q20" s="358"/>
      <c r="R20" s="358"/>
      <c r="S20" s="352"/>
      <c r="T20" s="358"/>
      <c r="U20" s="313" t="s">
        <v>33</v>
      </c>
      <c r="V20" s="313" t="s">
        <v>34</v>
      </c>
      <c r="W20" s="313" t="s">
        <v>35</v>
      </c>
    </row>
    <row r="21" spans="1:23" x14ac:dyDescent="0.25">
      <c r="A21" s="582" t="s">
        <v>1332</v>
      </c>
      <c r="B21" s="417"/>
      <c r="C21" s="417"/>
      <c r="D21" s="417"/>
      <c r="E21" s="417"/>
      <c r="F21" s="417"/>
      <c r="G21" s="417"/>
      <c r="H21" s="417"/>
      <c r="I21" s="417"/>
      <c r="J21" s="417"/>
      <c r="K21" s="417"/>
      <c r="L21" s="417"/>
      <c r="M21" s="417"/>
      <c r="N21" s="417"/>
      <c r="O21" s="417"/>
      <c r="P21" s="417"/>
      <c r="Q21" s="417"/>
      <c r="R21" s="417"/>
      <c r="S21" s="417"/>
      <c r="T21" s="417"/>
      <c r="U21" s="417"/>
      <c r="V21" s="417"/>
      <c r="W21" s="418"/>
    </row>
    <row r="22" spans="1:23" ht="225" x14ac:dyDescent="0.25">
      <c r="A22" s="70" t="s">
        <v>1333</v>
      </c>
      <c r="B22" s="71" t="s">
        <v>1334</v>
      </c>
      <c r="C22" s="71">
        <v>0.129</v>
      </c>
      <c r="D22" s="71">
        <v>2</v>
      </c>
      <c r="E22" s="71">
        <v>2</v>
      </c>
      <c r="F22" s="71" t="s">
        <v>1335</v>
      </c>
      <c r="G22" s="71">
        <v>92</v>
      </c>
      <c r="H22" s="71"/>
      <c r="I22" s="71"/>
      <c r="J22" s="71">
        <v>2</v>
      </c>
      <c r="K22" s="71"/>
      <c r="L22" s="71">
        <v>1</v>
      </c>
      <c r="M22" s="71">
        <v>1905</v>
      </c>
      <c r="N22" s="71"/>
      <c r="O22" s="71"/>
      <c r="P22" s="71">
        <v>16.5</v>
      </c>
      <c r="Q22" s="71"/>
      <c r="R22" s="71">
        <v>71280</v>
      </c>
      <c r="S22" s="71"/>
      <c r="T22" s="71" t="s">
        <v>146</v>
      </c>
      <c r="U22" s="71"/>
      <c r="V22" s="71"/>
      <c r="W22" s="71"/>
    </row>
    <row r="23" spans="1:23" ht="180" x14ac:dyDescent="0.25">
      <c r="A23" s="70" t="s">
        <v>1336</v>
      </c>
      <c r="B23" s="71" t="s">
        <v>1337</v>
      </c>
      <c r="C23" s="71">
        <v>0.129</v>
      </c>
      <c r="D23" s="71">
        <v>2</v>
      </c>
      <c r="E23" s="71">
        <v>2</v>
      </c>
      <c r="F23" s="71" t="s">
        <v>1335</v>
      </c>
      <c r="G23" s="71">
        <v>92</v>
      </c>
      <c r="H23" s="71"/>
      <c r="I23" s="71"/>
      <c r="J23" s="71">
        <v>2</v>
      </c>
      <c r="K23" s="71"/>
      <c r="L23" s="71">
        <v>1</v>
      </c>
      <c r="M23" s="71">
        <v>1705</v>
      </c>
      <c r="N23" s="71"/>
      <c r="O23" s="71"/>
      <c r="P23" s="71">
        <v>16.5</v>
      </c>
      <c r="Q23" s="71"/>
      <c r="R23" s="71">
        <v>71280</v>
      </c>
      <c r="S23" s="71"/>
      <c r="T23" s="71" t="s">
        <v>146</v>
      </c>
      <c r="U23" s="71"/>
      <c r="V23" s="71"/>
      <c r="W23" s="71"/>
    </row>
    <row r="24" spans="1:23" ht="195" x14ac:dyDescent="0.25">
      <c r="A24" s="70" t="s">
        <v>1338</v>
      </c>
      <c r="B24" s="71" t="s">
        <v>1337</v>
      </c>
      <c r="C24" s="71">
        <v>0.17199999999999999</v>
      </c>
      <c r="D24" s="71">
        <v>2</v>
      </c>
      <c r="E24" s="71">
        <v>2</v>
      </c>
      <c r="F24" s="71" t="s">
        <v>1335</v>
      </c>
      <c r="G24" s="71">
        <v>92</v>
      </c>
      <c r="H24" s="71"/>
      <c r="I24" s="71"/>
      <c r="J24" s="71">
        <v>2</v>
      </c>
      <c r="K24" s="71"/>
      <c r="L24" s="71">
        <v>1</v>
      </c>
      <c r="M24" s="71">
        <v>1043</v>
      </c>
      <c r="N24" s="71"/>
      <c r="O24" s="71"/>
      <c r="P24" s="71">
        <v>22</v>
      </c>
      <c r="Q24" s="71"/>
      <c r="R24" s="71">
        <v>95040</v>
      </c>
      <c r="S24" s="71"/>
      <c r="T24" s="71" t="s">
        <v>146</v>
      </c>
      <c r="U24" s="71"/>
      <c r="V24" s="71"/>
      <c r="W24" s="71"/>
    </row>
    <row r="25" spans="1:23" ht="225" x14ac:dyDescent="0.25">
      <c r="A25" s="70" t="s">
        <v>1339</v>
      </c>
      <c r="B25" s="71" t="s">
        <v>153</v>
      </c>
      <c r="C25" s="71">
        <v>0.17199999999999999</v>
      </c>
      <c r="D25" s="71">
        <v>4</v>
      </c>
      <c r="E25" s="71">
        <v>4</v>
      </c>
      <c r="F25" s="71" t="s">
        <v>1335</v>
      </c>
      <c r="G25" s="71">
        <v>85</v>
      </c>
      <c r="H25" s="71"/>
      <c r="I25" s="71">
        <v>4</v>
      </c>
      <c r="J25" s="71"/>
      <c r="K25" s="71"/>
      <c r="L25" s="71">
        <v>1</v>
      </c>
      <c r="M25" s="71">
        <v>1074</v>
      </c>
      <c r="N25" s="71"/>
      <c r="O25" s="71"/>
      <c r="P25" s="71">
        <v>22</v>
      </c>
      <c r="Q25" s="71"/>
      <c r="R25" s="71">
        <v>95040</v>
      </c>
      <c r="S25" s="71"/>
      <c r="T25" s="71" t="s">
        <v>146</v>
      </c>
      <c r="U25" s="71"/>
      <c r="V25" s="71"/>
      <c r="W25" s="71"/>
    </row>
    <row r="26" spans="1:23" ht="210" x14ac:dyDescent="0.25">
      <c r="A26" s="70" t="s">
        <v>1340</v>
      </c>
      <c r="B26" s="71" t="s">
        <v>1341</v>
      </c>
      <c r="C26" s="71">
        <v>0.129</v>
      </c>
      <c r="D26" s="71">
        <v>2</v>
      </c>
      <c r="E26" s="71">
        <v>2</v>
      </c>
      <c r="F26" s="71" t="s">
        <v>1335</v>
      </c>
      <c r="G26" s="71">
        <v>92</v>
      </c>
      <c r="H26" s="71"/>
      <c r="I26" s="71">
        <v>1</v>
      </c>
      <c r="J26" s="71">
        <v>1</v>
      </c>
      <c r="K26" s="71"/>
      <c r="L26" s="71">
        <v>3</v>
      </c>
      <c r="M26" s="71">
        <v>787</v>
      </c>
      <c r="N26" s="71"/>
      <c r="O26" s="71"/>
      <c r="P26" s="71">
        <v>22</v>
      </c>
      <c r="Q26" s="71"/>
      <c r="R26" s="71">
        <v>95040</v>
      </c>
      <c r="S26" s="71"/>
      <c r="T26" s="71"/>
      <c r="U26" s="71"/>
      <c r="V26" s="71"/>
      <c r="W26" s="71"/>
    </row>
    <row r="27" spans="1:23" x14ac:dyDescent="0.25">
      <c r="A27" s="70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</row>
    <row r="28" spans="1:23" ht="195" x14ac:dyDescent="0.25">
      <c r="A28" s="70" t="s">
        <v>1342</v>
      </c>
      <c r="B28" s="71" t="s">
        <v>153</v>
      </c>
      <c r="C28" s="71">
        <v>8.5999999999999993E-2</v>
      </c>
      <c r="D28" s="71">
        <v>2</v>
      </c>
      <c r="E28" s="71">
        <v>2</v>
      </c>
      <c r="F28" s="71" t="s">
        <v>1335</v>
      </c>
      <c r="G28" s="71">
        <v>85</v>
      </c>
      <c r="H28" s="71"/>
      <c r="I28" s="71">
        <v>2</v>
      </c>
      <c r="J28" s="71"/>
      <c r="K28" s="71"/>
      <c r="L28" s="71">
        <v>3</v>
      </c>
      <c r="M28" s="71">
        <v>798</v>
      </c>
      <c r="N28" s="71"/>
      <c r="O28" s="71"/>
      <c r="P28" s="71">
        <v>11</v>
      </c>
      <c r="Q28" s="71"/>
      <c r="R28" s="71">
        <v>47520</v>
      </c>
      <c r="S28" s="71"/>
      <c r="T28" s="71" t="s">
        <v>146</v>
      </c>
      <c r="U28" s="71"/>
      <c r="V28" s="71"/>
      <c r="W28" s="71"/>
    </row>
    <row r="29" spans="1:23" ht="240" x14ac:dyDescent="0.25">
      <c r="A29" s="70" t="s">
        <v>1343</v>
      </c>
      <c r="B29" s="71" t="s">
        <v>176</v>
      </c>
      <c r="C29" s="71">
        <v>4.2999999999999997E-2</v>
      </c>
      <c r="D29" s="71">
        <v>1</v>
      </c>
      <c r="E29" s="71">
        <v>1</v>
      </c>
      <c r="F29" s="71" t="s">
        <v>1335</v>
      </c>
      <c r="G29" s="71">
        <v>92</v>
      </c>
      <c r="H29" s="71"/>
      <c r="I29" s="71">
        <v>1</v>
      </c>
      <c r="J29" s="71"/>
      <c r="K29" s="71"/>
      <c r="L29" s="71">
        <v>1</v>
      </c>
      <c r="M29" s="71">
        <v>575</v>
      </c>
      <c r="N29" s="71"/>
      <c r="O29" s="71"/>
      <c r="P29" s="71">
        <v>5.5</v>
      </c>
      <c r="Q29" s="71"/>
      <c r="R29" s="71">
        <v>23760</v>
      </c>
      <c r="S29" s="71"/>
      <c r="T29" s="71" t="s">
        <v>146</v>
      </c>
      <c r="U29" s="71"/>
      <c r="V29" s="71"/>
      <c r="W29" s="71"/>
    </row>
    <row r="30" spans="1:23" ht="225" x14ac:dyDescent="0.25">
      <c r="A30" s="70" t="s">
        <v>1344</v>
      </c>
      <c r="B30" s="71" t="s">
        <v>176</v>
      </c>
      <c r="C30" s="71">
        <v>0.129</v>
      </c>
      <c r="D30" s="71">
        <v>1</v>
      </c>
      <c r="E30" s="71">
        <v>1</v>
      </c>
      <c r="F30" s="71" t="s">
        <v>1335</v>
      </c>
      <c r="G30" s="71">
        <v>92</v>
      </c>
      <c r="H30" s="71"/>
      <c r="I30" s="71">
        <v>1</v>
      </c>
      <c r="J30" s="71"/>
      <c r="K30" s="71"/>
      <c r="L30" s="71">
        <v>1</v>
      </c>
      <c r="M30" s="71">
        <v>420</v>
      </c>
      <c r="N30" s="71"/>
      <c r="O30" s="71"/>
      <c r="P30" s="71">
        <v>5.5</v>
      </c>
      <c r="Q30" s="71"/>
      <c r="R30" s="71">
        <v>23760</v>
      </c>
      <c r="S30" s="71"/>
      <c r="T30" s="71" t="s">
        <v>146</v>
      </c>
      <c r="U30" s="71"/>
      <c r="V30" s="71"/>
      <c r="W30" s="71"/>
    </row>
    <row r="31" spans="1:23" ht="240" x14ac:dyDescent="0.25">
      <c r="A31" s="70" t="s">
        <v>1345</v>
      </c>
      <c r="B31" s="71" t="s">
        <v>176</v>
      </c>
      <c r="C31" s="71">
        <v>0.43</v>
      </c>
      <c r="D31" s="71">
        <v>1</v>
      </c>
      <c r="E31" s="71">
        <v>1</v>
      </c>
      <c r="F31" s="71" t="s">
        <v>1335</v>
      </c>
      <c r="G31" s="71">
        <v>92</v>
      </c>
      <c r="H31" s="71"/>
      <c r="I31" s="71"/>
      <c r="J31" s="71">
        <v>1</v>
      </c>
      <c r="K31" s="71"/>
      <c r="L31" s="71">
        <v>1</v>
      </c>
      <c r="M31" s="71">
        <v>841</v>
      </c>
      <c r="N31" s="71"/>
      <c r="O31" s="71"/>
      <c r="P31" s="71">
        <v>5.5</v>
      </c>
      <c r="Q31" s="71"/>
      <c r="R31" s="71">
        <v>23760</v>
      </c>
      <c r="S31" s="71"/>
      <c r="T31" s="71" t="s">
        <v>146</v>
      </c>
      <c r="U31" s="71"/>
      <c r="V31" s="71"/>
      <c r="W31" s="71"/>
    </row>
    <row r="32" spans="1:23" ht="225" x14ac:dyDescent="0.25">
      <c r="A32" s="70" t="s">
        <v>1346</v>
      </c>
      <c r="B32" s="71" t="s">
        <v>1347</v>
      </c>
      <c r="C32" s="71">
        <v>0.25800000000000001</v>
      </c>
      <c r="D32" s="71">
        <v>4</v>
      </c>
      <c r="E32" s="71">
        <v>4</v>
      </c>
      <c r="F32" s="71" t="s">
        <v>1335</v>
      </c>
      <c r="G32" s="71">
        <v>92</v>
      </c>
      <c r="H32" s="71"/>
      <c r="I32" s="71">
        <v>1</v>
      </c>
      <c r="J32" s="71">
        <v>3</v>
      </c>
      <c r="K32" s="71"/>
      <c r="L32" s="71">
        <v>2</v>
      </c>
      <c r="M32" s="71">
        <v>2634</v>
      </c>
      <c r="N32" s="71"/>
      <c r="O32" s="71"/>
      <c r="P32" s="71">
        <v>33</v>
      </c>
      <c r="Q32" s="71"/>
      <c r="R32" s="71">
        <v>142560</v>
      </c>
      <c r="S32" s="71"/>
      <c r="T32" s="71" t="s">
        <v>146</v>
      </c>
      <c r="U32" s="71"/>
      <c r="V32" s="71"/>
      <c r="W32" s="71"/>
    </row>
    <row r="33" spans="1:23" ht="225" x14ac:dyDescent="0.25">
      <c r="A33" s="70" t="s">
        <v>1348</v>
      </c>
      <c r="B33" s="71" t="s">
        <v>66</v>
      </c>
      <c r="C33" s="71">
        <v>0.17199999999999999</v>
      </c>
      <c r="D33" s="71">
        <v>2</v>
      </c>
      <c r="E33" s="71">
        <v>2</v>
      </c>
      <c r="F33" s="71" t="s">
        <v>1335</v>
      </c>
      <c r="G33" s="71">
        <v>92</v>
      </c>
      <c r="H33" s="71">
        <v>2</v>
      </c>
      <c r="I33" s="71"/>
      <c r="J33" s="71"/>
      <c r="K33" s="71"/>
      <c r="L33" s="71">
        <v>1</v>
      </c>
      <c r="M33" s="71">
        <v>2421</v>
      </c>
      <c r="N33" s="71"/>
      <c r="O33" s="71"/>
      <c r="P33" s="71">
        <v>22</v>
      </c>
      <c r="Q33" s="71"/>
      <c r="R33" s="71">
        <v>95040</v>
      </c>
      <c r="S33" s="71"/>
      <c r="T33" s="71" t="s">
        <v>146</v>
      </c>
      <c r="U33" s="71"/>
      <c r="V33" s="71"/>
      <c r="W33" s="71"/>
    </row>
    <row r="34" spans="1:23" ht="270" x14ac:dyDescent="0.25">
      <c r="A34" s="70" t="s">
        <v>1349</v>
      </c>
      <c r="B34" s="71" t="s">
        <v>1350</v>
      </c>
      <c r="C34" s="71">
        <v>0.129</v>
      </c>
      <c r="D34" s="71">
        <v>2</v>
      </c>
      <c r="E34" s="71">
        <v>2</v>
      </c>
      <c r="F34" s="71" t="s">
        <v>1335</v>
      </c>
      <c r="G34" s="71">
        <v>92</v>
      </c>
      <c r="H34" s="71"/>
      <c r="I34" s="71"/>
      <c r="J34" s="71">
        <v>2</v>
      </c>
      <c r="K34" s="71"/>
      <c r="L34" s="71">
        <v>1</v>
      </c>
      <c r="M34" s="71">
        <v>1272</v>
      </c>
      <c r="N34" s="71"/>
      <c r="O34" s="71"/>
      <c r="P34" s="71">
        <v>16.5</v>
      </c>
      <c r="Q34" s="71"/>
      <c r="R34" s="71">
        <v>71280</v>
      </c>
      <c r="S34" s="71"/>
      <c r="T34" s="71" t="s">
        <v>146</v>
      </c>
      <c r="U34" s="71"/>
      <c r="V34" s="71"/>
      <c r="W34" s="71"/>
    </row>
    <row r="35" spans="1:23" ht="225" x14ac:dyDescent="0.25">
      <c r="A35" s="70" t="s">
        <v>1351</v>
      </c>
      <c r="B35" s="71" t="s">
        <v>1352</v>
      </c>
      <c r="C35" s="71">
        <v>0.17199999999999999</v>
      </c>
      <c r="D35" s="71">
        <v>3</v>
      </c>
      <c r="E35" s="71">
        <v>3</v>
      </c>
      <c r="F35" s="71" t="s">
        <v>1335</v>
      </c>
      <c r="G35" s="71">
        <v>92</v>
      </c>
      <c r="H35" s="71"/>
      <c r="I35" s="71"/>
      <c r="J35" s="71">
        <v>3</v>
      </c>
      <c r="K35" s="71"/>
      <c r="L35" s="71">
        <v>1</v>
      </c>
      <c r="M35" s="71">
        <v>1826</v>
      </c>
      <c r="N35" s="71"/>
      <c r="O35" s="71"/>
      <c r="P35" s="71">
        <v>22</v>
      </c>
      <c r="Q35" s="71"/>
      <c r="R35" s="71">
        <v>95040</v>
      </c>
      <c r="S35" s="71"/>
      <c r="T35" s="71" t="s">
        <v>146</v>
      </c>
      <c r="U35" s="71"/>
      <c r="V35" s="71"/>
      <c r="W35" s="71"/>
    </row>
    <row r="36" spans="1:23" ht="225" x14ac:dyDescent="0.25">
      <c r="A36" s="70" t="s">
        <v>1353</v>
      </c>
      <c r="B36" s="71" t="s">
        <v>185</v>
      </c>
      <c r="C36" s="71">
        <v>0.17199999999999999</v>
      </c>
      <c r="D36" s="71">
        <v>2</v>
      </c>
      <c r="E36" s="71">
        <v>2</v>
      </c>
      <c r="F36" s="71" t="s">
        <v>1335</v>
      </c>
      <c r="G36" s="71">
        <v>92</v>
      </c>
      <c r="H36" s="71"/>
      <c r="I36" s="71"/>
      <c r="J36" s="71">
        <v>2</v>
      </c>
      <c r="K36" s="71"/>
      <c r="L36" s="71">
        <v>1</v>
      </c>
      <c r="M36" s="71">
        <v>1834</v>
      </c>
      <c r="N36" s="71"/>
      <c r="O36" s="71"/>
      <c r="P36" s="71">
        <v>22</v>
      </c>
      <c r="Q36" s="71"/>
      <c r="R36" s="71">
        <v>95040</v>
      </c>
      <c r="S36" s="71"/>
      <c r="T36" s="71" t="s">
        <v>146</v>
      </c>
      <c r="U36" s="71"/>
      <c r="V36" s="71"/>
      <c r="W36" s="71"/>
    </row>
    <row r="37" spans="1:23" ht="270" x14ac:dyDescent="0.25">
      <c r="A37" s="70" t="s">
        <v>1354</v>
      </c>
      <c r="B37" s="71" t="s">
        <v>1334</v>
      </c>
      <c r="C37" s="71">
        <v>0.17199999999999999</v>
      </c>
      <c r="D37" s="71">
        <v>3</v>
      </c>
      <c r="E37" s="71">
        <v>3</v>
      </c>
      <c r="F37" s="71" t="s">
        <v>1335</v>
      </c>
      <c r="G37" s="71">
        <v>92</v>
      </c>
      <c r="H37" s="71"/>
      <c r="I37" s="71">
        <v>1</v>
      </c>
      <c r="J37" s="71">
        <v>2</v>
      </c>
      <c r="K37" s="71"/>
      <c r="L37" s="71">
        <v>2</v>
      </c>
      <c r="M37" s="71">
        <v>1855</v>
      </c>
      <c r="N37" s="71"/>
      <c r="O37" s="71"/>
      <c r="P37" s="71">
        <v>22</v>
      </c>
      <c r="Q37" s="71"/>
      <c r="R37" s="71">
        <v>95040</v>
      </c>
      <c r="S37" s="71"/>
      <c r="T37" s="71" t="s">
        <v>146</v>
      </c>
      <c r="U37" s="71"/>
      <c r="V37" s="71"/>
      <c r="W37" s="71"/>
    </row>
    <row r="38" spans="1:23" ht="195" x14ac:dyDescent="0.25">
      <c r="A38" s="70" t="s">
        <v>1355</v>
      </c>
      <c r="B38" s="71" t="s">
        <v>1356</v>
      </c>
      <c r="C38" s="71">
        <v>6.88</v>
      </c>
      <c r="D38" s="71">
        <v>16</v>
      </c>
      <c r="E38" s="71">
        <v>16</v>
      </c>
      <c r="F38" s="71" t="s">
        <v>1335</v>
      </c>
      <c r="G38" s="71">
        <v>85</v>
      </c>
      <c r="H38" s="71"/>
      <c r="I38" s="71">
        <v>16</v>
      </c>
      <c r="J38" s="71"/>
      <c r="K38" s="71"/>
      <c r="L38" s="71">
        <v>3</v>
      </c>
      <c r="M38" s="71">
        <v>6730</v>
      </c>
      <c r="N38" s="71"/>
      <c r="O38" s="71"/>
      <c r="P38" s="71">
        <v>88</v>
      </c>
      <c r="Q38" s="71"/>
      <c r="R38" s="71">
        <v>380160</v>
      </c>
      <c r="S38" s="71"/>
      <c r="T38" s="71" t="s">
        <v>146</v>
      </c>
      <c r="U38" s="71"/>
      <c r="V38" s="71"/>
      <c r="W38" s="71"/>
    </row>
    <row r="39" spans="1:23" ht="240" x14ac:dyDescent="0.25">
      <c r="A39" s="70" t="s">
        <v>1357</v>
      </c>
      <c r="B39" s="71" t="s">
        <v>1334</v>
      </c>
      <c r="C39" s="71">
        <v>0.17</v>
      </c>
      <c r="D39" s="71">
        <v>3</v>
      </c>
      <c r="E39" s="71">
        <v>3</v>
      </c>
      <c r="F39" s="71" t="s">
        <v>1335</v>
      </c>
      <c r="G39" s="71">
        <v>92</v>
      </c>
      <c r="H39" s="71">
        <v>1</v>
      </c>
      <c r="I39" s="71"/>
      <c r="J39" s="71">
        <v>2</v>
      </c>
      <c r="K39" s="71"/>
      <c r="L39" s="71">
        <v>1</v>
      </c>
      <c r="M39" s="71">
        <v>1868</v>
      </c>
      <c r="N39" s="71"/>
      <c r="O39" s="71"/>
      <c r="P39" s="71">
        <v>22</v>
      </c>
      <c r="Q39" s="71"/>
      <c r="R39" s="71">
        <v>95040</v>
      </c>
      <c r="S39" s="71"/>
      <c r="T39" s="71" t="s">
        <v>146</v>
      </c>
      <c r="U39" s="71"/>
      <c r="V39" s="71"/>
      <c r="W39" s="71"/>
    </row>
    <row r="40" spans="1:23" x14ac:dyDescent="0.25">
      <c r="A40" s="583" t="s">
        <v>1358</v>
      </c>
      <c r="B40" s="584"/>
      <c r="C40" s="584"/>
      <c r="D40" s="584"/>
      <c r="E40" s="584"/>
      <c r="F40" s="584"/>
      <c r="G40" s="584"/>
      <c r="H40" s="584"/>
      <c r="I40" s="584"/>
      <c r="J40" s="584"/>
      <c r="K40" s="584"/>
      <c r="L40" s="584"/>
      <c r="M40" s="584"/>
      <c r="N40" s="584"/>
      <c r="O40" s="584"/>
      <c r="P40" s="584"/>
      <c r="Q40" s="584"/>
      <c r="R40" s="584"/>
      <c r="S40" s="584"/>
      <c r="T40" s="584"/>
      <c r="U40" s="584"/>
      <c r="V40" s="584"/>
      <c r="W40" s="584"/>
    </row>
    <row r="41" spans="1:23" ht="60" x14ac:dyDescent="0.25">
      <c r="A41" s="318" t="s">
        <v>1359</v>
      </c>
      <c r="B41" s="313" t="s">
        <v>588</v>
      </c>
      <c r="C41" s="314">
        <v>96</v>
      </c>
      <c r="D41" s="313">
        <v>2</v>
      </c>
      <c r="E41" s="313">
        <v>2</v>
      </c>
      <c r="F41" s="313" t="s">
        <v>474</v>
      </c>
      <c r="G41" s="313">
        <v>93</v>
      </c>
      <c r="H41" s="317">
        <v>2</v>
      </c>
      <c r="I41" s="317">
        <v>0</v>
      </c>
      <c r="J41" s="317">
        <v>0</v>
      </c>
      <c r="K41" s="317">
        <v>0</v>
      </c>
      <c r="L41" s="314">
        <v>1</v>
      </c>
      <c r="M41" s="314">
        <v>960</v>
      </c>
      <c r="N41" s="313"/>
      <c r="O41" s="313"/>
      <c r="P41" s="313">
        <v>6.8900000000000003E-3</v>
      </c>
      <c r="Q41" s="313">
        <v>2.2899999999999999E-3</v>
      </c>
      <c r="R41" s="313">
        <v>17.100000000000001</v>
      </c>
      <c r="S41" s="316"/>
      <c r="T41" s="313" t="s">
        <v>146</v>
      </c>
      <c r="U41" s="313">
        <v>0</v>
      </c>
      <c r="V41" s="313">
        <v>0</v>
      </c>
      <c r="W41" s="313">
        <v>0</v>
      </c>
    </row>
    <row r="42" spans="1:23" ht="60" x14ac:dyDescent="0.25">
      <c r="A42" s="318" t="s">
        <v>1360</v>
      </c>
      <c r="B42" s="313" t="s">
        <v>588</v>
      </c>
      <c r="C42" s="314">
        <v>50</v>
      </c>
      <c r="D42" s="313">
        <v>1</v>
      </c>
      <c r="E42" s="313">
        <v>1</v>
      </c>
      <c r="F42" s="313" t="s">
        <v>474</v>
      </c>
      <c r="G42" s="313">
        <v>90</v>
      </c>
      <c r="H42" s="317">
        <v>0</v>
      </c>
      <c r="I42" s="317">
        <v>1</v>
      </c>
      <c r="J42" s="317">
        <v>0</v>
      </c>
      <c r="K42" s="317">
        <v>0</v>
      </c>
      <c r="L42" s="314">
        <v>1</v>
      </c>
      <c r="M42" s="314">
        <v>550</v>
      </c>
      <c r="N42" s="313"/>
      <c r="O42" s="313"/>
      <c r="P42" s="313">
        <v>4.0000000000000001E-3</v>
      </c>
      <c r="Q42" s="313">
        <v>1.1999999999999999E-3</v>
      </c>
      <c r="R42" s="313">
        <v>6.0149999999999997</v>
      </c>
      <c r="S42" s="316"/>
      <c r="T42" s="313" t="s">
        <v>146</v>
      </c>
      <c r="U42" s="313">
        <v>0</v>
      </c>
      <c r="V42" s="313">
        <v>0</v>
      </c>
      <c r="W42" s="313">
        <v>0</v>
      </c>
    </row>
    <row r="43" spans="1:23" ht="90" x14ac:dyDescent="0.25">
      <c r="A43" s="70" t="s">
        <v>1361</v>
      </c>
      <c r="B43" s="71" t="s">
        <v>1362</v>
      </c>
      <c r="C43" s="71" t="s">
        <v>1363</v>
      </c>
      <c r="D43" s="71">
        <v>2</v>
      </c>
      <c r="E43" s="71">
        <v>2</v>
      </c>
      <c r="F43" s="71" t="s">
        <v>474</v>
      </c>
      <c r="G43" s="71">
        <v>91</v>
      </c>
      <c r="H43" s="71">
        <v>0</v>
      </c>
      <c r="I43" s="71">
        <v>1</v>
      </c>
      <c r="J43" s="71">
        <v>1</v>
      </c>
      <c r="K43" s="71">
        <v>0</v>
      </c>
      <c r="L43" s="71">
        <v>1</v>
      </c>
      <c r="M43" s="71">
        <v>500</v>
      </c>
      <c r="N43" s="71"/>
      <c r="O43" s="71"/>
      <c r="P43" s="71">
        <v>1.9400000000000001E-3</v>
      </c>
      <c r="Q43" s="71">
        <v>9.5E-4</v>
      </c>
      <c r="R43" s="71">
        <v>5.7</v>
      </c>
      <c r="S43" s="71"/>
      <c r="T43" s="71" t="s">
        <v>146</v>
      </c>
      <c r="U43" s="71">
        <v>0</v>
      </c>
      <c r="V43" s="71">
        <v>0</v>
      </c>
      <c r="W43" s="71">
        <v>0</v>
      </c>
    </row>
    <row r="44" spans="1:23" ht="105" x14ac:dyDescent="0.25">
      <c r="A44" s="70" t="s">
        <v>1364</v>
      </c>
      <c r="B44" s="71" t="s">
        <v>1365</v>
      </c>
      <c r="C44" s="71">
        <v>50</v>
      </c>
      <c r="D44" s="71">
        <v>4</v>
      </c>
      <c r="E44" s="71">
        <v>2</v>
      </c>
      <c r="F44" s="71" t="s">
        <v>474</v>
      </c>
      <c r="G44" s="71">
        <v>88</v>
      </c>
      <c r="H44" s="71">
        <v>0</v>
      </c>
      <c r="I44" s="71">
        <v>2</v>
      </c>
      <c r="J44" s="71">
        <v>0</v>
      </c>
      <c r="K44" s="71">
        <v>0</v>
      </c>
      <c r="L44" s="71">
        <v>1</v>
      </c>
      <c r="M44" s="71">
        <v>880</v>
      </c>
      <c r="N44" s="71"/>
      <c r="O44" s="71"/>
      <c r="P44" s="71">
        <v>1E-3</v>
      </c>
      <c r="Q44" s="71">
        <v>1.2999999999999999E-4</v>
      </c>
      <c r="R44" s="71">
        <v>2.33</v>
      </c>
      <c r="S44" s="71"/>
      <c r="T44" s="71" t="s">
        <v>146</v>
      </c>
      <c r="U44" s="71">
        <v>0</v>
      </c>
      <c r="V44" s="71">
        <v>0</v>
      </c>
      <c r="W44" s="71">
        <v>0</v>
      </c>
    </row>
    <row r="45" spans="1:23" x14ac:dyDescent="0.25">
      <c r="A45" s="405" t="s">
        <v>168</v>
      </c>
      <c r="B45" s="405"/>
      <c r="C45" s="405"/>
      <c r="D45" s="405"/>
      <c r="E45" s="405"/>
      <c r="F45" s="405"/>
      <c r="G45" s="405"/>
      <c r="H45" s="405"/>
      <c r="I45" s="405"/>
      <c r="J45" s="405"/>
      <c r="K45" s="405"/>
      <c r="L45" s="405"/>
      <c r="M45" s="405"/>
      <c r="N45" s="405"/>
      <c r="O45" s="405"/>
      <c r="P45" s="405"/>
      <c r="Q45" s="405"/>
      <c r="R45" s="405"/>
      <c r="S45" s="405"/>
      <c r="T45" s="405"/>
      <c r="U45" s="405"/>
      <c r="V45" s="405"/>
      <c r="W45" s="405"/>
    </row>
    <row r="46" spans="1:23" x14ac:dyDescent="0.25">
      <c r="A46" s="405"/>
      <c r="B46" s="405"/>
      <c r="C46" s="405"/>
      <c r="D46" s="405"/>
      <c r="E46" s="405"/>
      <c r="F46" s="405"/>
      <c r="G46" s="405"/>
      <c r="H46" s="405"/>
      <c r="I46" s="405"/>
      <c r="J46" s="405"/>
      <c r="K46" s="405"/>
      <c r="L46" s="405"/>
      <c r="M46" s="405"/>
      <c r="N46" s="405"/>
      <c r="O46" s="405"/>
      <c r="P46" s="405"/>
      <c r="Q46" s="405"/>
      <c r="R46" s="405"/>
      <c r="S46" s="405"/>
      <c r="T46" s="405"/>
      <c r="U46" s="405"/>
      <c r="V46" s="405"/>
      <c r="W46" s="405"/>
    </row>
  </sheetData>
  <mergeCells count="36">
    <mergeCell ref="S19:S20"/>
    <mergeCell ref="T19:T20"/>
    <mergeCell ref="U19:W19"/>
    <mergeCell ref="A21:W21"/>
    <mergeCell ref="A40:W40"/>
    <mergeCell ref="D19:D20"/>
    <mergeCell ref="E19:E20"/>
    <mergeCell ref="F19:F20"/>
    <mergeCell ref="A45:W46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  <mergeCell ref="A19:A20"/>
    <mergeCell ref="B19:B20"/>
    <mergeCell ref="C19:C20"/>
    <mergeCell ref="A18:O18"/>
    <mergeCell ref="F1:S1"/>
    <mergeCell ref="F2:S2"/>
    <mergeCell ref="F3:S3"/>
    <mergeCell ref="A5:N5"/>
    <mergeCell ref="A6:N6"/>
    <mergeCell ref="A7:N7"/>
    <mergeCell ref="A8:N8"/>
    <mergeCell ref="A9:N9"/>
    <mergeCell ref="A11:N11"/>
    <mergeCell ref="A12:Q12"/>
    <mergeCell ref="A13:N1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639"/>
  <sheetViews>
    <sheetView tabSelected="1" view="pageBreakPreview" topLeftCell="A4" zoomScale="120" zoomScaleNormal="85" zoomScaleSheetLayoutView="120" workbookViewId="0">
      <pane ySplit="4425" topLeftCell="A564" activePane="bottomLeft"/>
      <selection activeCell="E5" sqref="E5:E6"/>
      <selection pane="bottomLeft" activeCell="M570" sqref="M570"/>
    </sheetView>
  </sheetViews>
  <sheetFormatPr defaultRowHeight="15" x14ac:dyDescent="0.25"/>
  <cols>
    <col min="1" max="1" width="24" customWidth="1"/>
    <col min="2" max="2" width="11.28515625" customWidth="1"/>
    <col min="3" max="3" width="5.28515625" customWidth="1"/>
    <col min="4" max="4" width="5.7109375" customWidth="1"/>
    <col min="5" max="5" width="4.7109375" customWidth="1"/>
    <col min="6" max="6" width="6.85546875" customWidth="1"/>
    <col min="7" max="7" width="5.28515625" customWidth="1"/>
    <col min="8" max="8" width="6.28515625" customWidth="1"/>
    <col min="9" max="9" width="6.85546875" customWidth="1"/>
    <col min="10" max="10" width="7.42578125" customWidth="1"/>
    <col min="11" max="11" width="7.5703125" customWidth="1"/>
    <col min="12" max="12" width="6.28515625" customWidth="1"/>
    <col min="13" max="13" width="12.140625" customWidth="1"/>
    <col min="14" max="14" width="8.5703125" customWidth="1"/>
    <col min="15" max="15" width="8.7109375" customWidth="1"/>
    <col min="16" max="16" width="7.85546875" customWidth="1"/>
    <col min="17" max="17" width="7.42578125" customWidth="1"/>
    <col min="18" max="18" width="9.140625" customWidth="1"/>
    <col min="19" max="19" width="6.7109375" customWidth="1"/>
    <col min="20" max="20" width="6.5703125" customWidth="1"/>
    <col min="21" max="21" width="5.28515625" customWidth="1"/>
    <col min="22" max="22" width="6.5703125" customWidth="1"/>
    <col min="23" max="23" width="6.85546875" customWidth="1"/>
  </cols>
  <sheetData>
    <row r="2" spans="1:23" ht="18.75" x14ac:dyDescent="0.3">
      <c r="T2" s="557" t="s">
        <v>825</v>
      </c>
      <c r="U2" s="557"/>
      <c r="V2" s="557"/>
      <c r="W2" s="557"/>
    </row>
    <row r="3" spans="1:23" ht="61.5" customHeight="1" x14ac:dyDescent="0.3">
      <c r="A3" s="626" t="s">
        <v>1370</v>
      </c>
      <c r="B3" s="627"/>
      <c r="C3" s="627"/>
      <c r="D3" s="627"/>
      <c r="E3" s="627"/>
      <c r="F3" s="627"/>
      <c r="G3" s="627"/>
      <c r="H3" s="627"/>
      <c r="I3" s="627"/>
      <c r="J3" s="627"/>
      <c r="K3" s="627"/>
      <c r="L3" s="627"/>
      <c r="M3" s="627"/>
      <c r="N3" s="627"/>
      <c r="O3" s="627"/>
      <c r="P3" s="627"/>
      <c r="Q3" s="627"/>
      <c r="R3" s="627"/>
      <c r="S3" s="627"/>
      <c r="T3" s="627"/>
      <c r="U3" s="627"/>
      <c r="V3" s="627"/>
      <c r="W3" s="627"/>
    </row>
    <row r="5" spans="1:23" ht="24.75" customHeight="1" x14ac:dyDescent="0.25">
      <c r="A5" s="628" t="s">
        <v>12</v>
      </c>
      <c r="B5" s="619" t="s">
        <v>13</v>
      </c>
      <c r="C5" s="617" t="s">
        <v>714</v>
      </c>
      <c r="D5" s="619" t="s">
        <v>15</v>
      </c>
      <c r="E5" s="619" t="s">
        <v>16</v>
      </c>
      <c r="F5" s="619" t="s">
        <v>17</v>
      </c>
      <c r="G5" s="619" t="s">
        <v>18</v>
      </c>
      <c r="H5" s="615" t="s">
        <v>19</v>
      </c>
      <c r="I5" s="615" t="s">
        <v>20</v>
      </c>
      <c r="J5" s="615" t="s">
        <v>21</v>
      </c>
      <c r="K5" s="615" t="s">
        <v>22</v>
      </c>
      <c r="L5" s="617" t="s">
        <v>23</v>
      </c>
      <c r="M5" s="617" t="s">
        <v>690</v>
      </c>
      <c r="N5" s="619" t="s">
        <v>25</v>
      </c>
      <c r="O5" s="619" t="s">
        <v>26</v>
      </c>
      <c r="P5" s="619" t="s">
        <v>27</v>
      </c>
      <c r="Q5" s="619" t="s">
        <v>28</v>
      </c>
      <c r="R5" s="619" t="s">
        <v>29</v>
      </c>
      <c r="S5" s="617" t="s">
        <v>30</v>
      </c>
      <c r="T5" s="619" t="s">
        <v>31</v>
      </c>
      <c r="U5" s="619" t="s">
        <v>32</v>
      </c>
      <c r="V5" s="619"/>
      <c r="W5" s="619"/>
    </row>
    <row r="6" spans="1:23" ht="117.75" customHeight="1" x14ac:dyDescent="0.25">
      <c r="A6" s="629"/>
      <c r="B6" s="620"/>
      <c r="C6" s="618"/>
      <c r="D6" s="620"/>
      <c r="E6" s="620"/>
      <c r="F6" s="620"/>
      <c r="G6" s="620"/>
      <c r="H6" s="616"/>
      <c r="I6" s="616"/>
      <c r="J6" s="616"/>
      <c r="K6" s="616"/>
      <c r="L6" s="618"/>
      <c r="M6" s="618"/>
      <c r="N6" s="620"/>
      <c r="O6" s="620"/>
      <c r="P6" s="620"/>
      <c r="Q6" s="620"/>
      <c r="R6" s="620"/>
      <c r="S6" s="618"/>
      <c r="T6" s="620"/>
      <c r="U6" s="108" t="s">
        <v>33</v>
      </c>
      <c r="V6" s="108" t="s">
        <v>34</v>
      </c>
      <c r="W6" s="108" t="s">
        <v>35</v>
      </c>
    </row>
    <row r="7" spans="1:23" x14ac:dyDescent="0.2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</row>
    <row r="8" spans="1:23" ht="21" customHeight="1" x14ac:dyDescent="0.25">
      <c r="A8" s="621" t="s">
        <v>681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</row>
    <row r="9" spans="1:23" ht="54.75" customHeight="1" x14ac:dyDescent="0.25">
      <c r="A9" s="147" t="s">
        <v>36</v>
      </c>
      <c r="B9" s="35" t="s">
        <v>37</v>
      </c>
      <c r="C9" s="35">
        <v>0.05</v>
      </c>
      <c r="D9" s="35">
        <v>2</v>
      </c>
      <c r="E9" s="35">
        <v>2</v>
      </c>
      <c r="F9" s="35" t="s">
        <v>38</v>
      </c>
      <c r="G9" s="35">
        <v>80</v>
      </c>
      <c r="H9" s="110"/>
      <c r="I9" s="110">
        <v>2</v>
      </c>
      <c r="J9" s="110"/>
      <c r="K9" s="110"/>
      <c r="L9" s="111">
        <v>1</v>
      </c>
      <c r="M9" s="111">
        <v>182.6</v>
      </c>
      <c r="N9" s="35">
        <v>0.39</v>
      </c>
      <c r="O9" s="35"/>
      <c r="P9" s="35">
        <v>3.0000000000000001E-3</v>
      </c>
      <c r="Q9" s="111">
        <v>3.0000000000000001E-3</v>
      </c>
      <c r="R9" s="35">
        <v>5.45</v>
      </c>
      <c r="S9" s="111"/>
      <c r="T9" s="35"/>
      <c r="U9" s="35"/>
      <c r="V9" s="35"/>
      <c r="W9" s="35"/>
    </row>
    <row r="10" spans="1:23" ht="42" customHeight="1" x14ac:dyDescent="0.25">
      <c r="A10" s="622" t="s">
        <v>40</v>
      </c>
      <c r="B10" s="30" t="s">
        <v>694</v>
      </c>
      <c r="C10" s="346">
        <v>0.05</v>
      </c>
      <c r="D10" s="346">
        <v>2</v>
      </c>
      <c r="E10" s="346">
        <v>2</v>
      </c>
      <c r="F10" s="346" t="s">
        <v>42</v>
      </c>
      <c r="G10" s="141">
        <v>75</v>
      </c>
      <c r="H10" s="624"/>
      <c r="I10" s="624">
        <v>2</v>
      </c>
      <c r="J10" s="624"/>
      <c r="K10" s="624"/>
      <c r="L10" s="624">
        <v>1</v>
      </c>
      <c r="M10" s="624">
        <v>165.9</v>
      </c>
      <c r="N10" s="32">
        <v>0.3</v>
      </c>
      <c r="O10" s="346"/>
      <c r="P10" s="346">
        <v>4.0000000000000001E-3</v>
      </c>
      <c r="Q10" s="346">
        <v>4.0000000000000001E-3</v>
      </c>
      <c r="R10" s="346">
        <v>7</v>
      </c>
      <c r="S10" s="346"/>
      <c r="T10" s="346"/>
      <c r="U10" s="346"/>
      <c r="V10" s="346"/>
      <c r="W10" s="346"/>
    </row>
    <row r="11" spans="1:23" ht="37.5" customHeight="1" x14ac:dyDescent="0.25">
      <c r="A11" s="623"/>
      <c r="B11" s="30" t="s">
        <v>695</v>
      </c>
      <c r="C11" s="347"/>
      <c r="D11" s="347"/>
      <c r="E11" s="347"/>
      <c r="F11" s="347"/>
      <c r="G11" s="141">
        <v>75</v>
      </c>
      <c r="H11" s="625"/>
      <c r="I11" s="625"/>
      <c r="J11" s="625"/>
      <c r="K11" s="625"/>
      <c r="L11" s="625"/>
      <c r="M11" s="625"/>
      <c r="N11" s="126">
        <v>0.27</v>
      </c>
      <c r="O11" s="347"/>
      <c r="P11" s="347"/>
      <c r="Q11" s="347"/>
      <c r="R11" s="347"/>
      <c r="S11" s="347"/>
      <c r="T11" s="347"/>
      <c r="U11" s="347"/>
      <c r="V11" s="347"/>
      <c r="W11" s="347"/>
    </row>
    <row r="12" spans="1:23" ht="29.25" customHeight="1" x14ac:dyDescent="0.25">
      <c r="A12" s="622" t="s">
        <v>46</v>
      </c>
      <c r="B12" s="30" t="s">
        <v>696</v>
      </c>
      <c r="C12" s="346">
        <v>0.1</v>
      </c>
      <c r="D12" s="346">
        <v>2</v>
      </c>
      <c r="E12" s="346">
        <v>2</v>
      </c>
      <c r="F12" s="346" t="s">
        <v>42</v>
      </c>
      <c r="G12" s="346">
        <v>78</v>
      </c>
      <c r="H12" s="346"/>
      <c r="I12" s="346">
        <v>2</v>
      </c>
      <c r="J12" s="346"/>
      <c r="K12" s="346"/>
      <c r="L12" s="346">
        <v>1</v>
      </c>
      <c r="M12" s="346">
        <v>879.9</v>
      </c>
      <c r="N12" s="9">
        <v>0.8</v>
      </c>
      <c r="O12" s="346"/>
      <c r="P12" s="30">
        <v>7.0000000000000001E-3</v>
      </c>
      <c r="Q12" s="9">
        <v>0.01</v>
      </c>
      <c r="R12" s="346">
        <v>55</v>
      </c>
      <c r="S12" s="346"/>
      <c r="T12" s="346"/>
      <c r="U12" s="346"/>
      <c r="V12" s="346"/>
      <c r="W12" s="346"/>
    </row>
    <row r="13" spans="1:23" ht="23.25" customHeight="1" x14ac:dyDescent="0.25">
      <c r="A13" s="623"/>
      <c r="B13" s="30" t="s">
        <v>697</v>
      </c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0">
        <v>0.8</v>
      </c>
      <c r="O13" s="347"/>
      <c r="P13" s="30">
        <v>7.0000000000000001E-3</v>
      </c>
      <c r="Q13" s="30">
        <v>0.01</v>
      </c>
      <c r="R13" s="347"/>
      <c r="S13" s="347"/>
      <c r="T13" s="347"/>
      <c r="U13" s="347"/>
      <c r="V13" s="347"/>
      <c r="W13" s="347"/>
    </row>
    <row r="14" spans="1:23" ht="64.5" customHeight="1" x14ac:dyDescent="0.25">
      <c r="A14" s="13" t="s">
        <v>52</v>
      </c>
      <c r="B14" s="9" t="s">
        <v>53</v>
      </c>
      <c r="C14" s="9">
        <v>0.05</v>
      </c>
      <c r="D14" s="9">
        <v>1</v>
      </c>
      <c r="E14" s="9">
        <v>1</v>
      </c>
      <c r="F14" s="9" t="s">
        <v>42</v>
      </c>
      <c r="G14" s="9">
        <v>78</v>
      </c>
      <c r="H14" s="9"/>
      <c r="I14" s="9">
        <v>1</v>
      </c>
      <c r="J14" s="9"/>
      <c r="K14" s="9"/>
      <c r="L14" s="9">
        <v>1</v>
      </c>
      <c r="M14" s="9">
        <v>299.89999999999998</v>
      </c>
      <c r="N14" s="113">
        <v>0.8</v>
      </c>
      <c r="O14" s="9"/>
      <c r="P14" s="9">
        <v>7.0000000000000001E-3</v>
      </c>
      <c r="Q14" s="9">
        <v>0.01</v>
      </c>
      <c r="R14" s="9">
        <v>17.5</v>
      </c>
      <c r="S14" s="9"/>
      <c r="T14" s="9"/>
      <c r="U14" s="9"/>
      <c r="V14" s="9"/>
      <c r="W14" s="9"/>
    </row>
    <row r="15" spans="1:23" ht="43.5" customHeight="1" x14ac:dyDescent="0.25">
      <c r="A15" s="148" t="s">
        <v>55</v>
      </c>
      <c r="B15" s="20" t="s">
        <v>56</v>
      </c>
      <c r="C15" s="21">
        <v>0.35</v>
      </c>
      <c r="D15" s="20">
        <v>7</v>
      </c>
      <c r="E15" s="20">
        <v>7</v>
      </c>
      <c r="F15" s="9" t="s">
        <v>38</v>
      </c>
      <c r="G15" s="9">
        <v>90</v>
      </c>
      <c r="H15" s="110"/>
      <c r="I15" s="110">
        <v>7</v>
      </c>
      <c r="J15" s="110"/>
      <c r="K15" s="110"/>
      <c r="L15" s="114">
        <v>1</v>
      </c>
      <c r="M15" s="9">
        <v>4190</v>
      </c>
      <c r="N15" s="21">
        <v>0.35</v>
      </c>
      <c r="O15" s="9" t="s">
        <v>57</v>
      </c>
      <c r="P15" s="9">
        <v>1.4800000000000001E-2</v>
      </c>
      <c r="Q15" s="9">
        <v>1.4800000000000001E-2</v>
      </c>
      <c r="R15" s="9">
        <v>64.8</v>
      </c>
      <c r="S15" s="112"/>
      <c r="T15" s="9"/>
      <c r="U15" s="9"/>
      <c r="V15" s="9"/>
      <c r="W15" s="9"/>
    </row>
    <row r="16" spans="1:23" ht="54.75" customHeight="1" x14ac:dyDescent="0.25">
      <c r="A16" s="141" t="s">
        <v>717</v>
      </c>
      <c r="B16" s="20" t="s">
        <v>60</v>
      </c>
      <c r="C16" s="21">
        <v>0.2</v>
      </c>
      <c r="D16" s="20">
        <v>2</v>
      </c>
      <c r="E16" s="20">
        <v>2</v>
      </c>
      <c r="F16" s="9" t="s">
        <v>38</v>
      </c>
      <c r="G16" s="9">
        <v>90</v>
      </c>
      <c r="H16" s="110"/>
      <c r="I16" s="110">
        <v>2</v>
      </c>
      <c r="J16" s="110"/>
      <c r="K16" s="110"/>
      <c r="L16" s="114">
        <v>1</v>
      </c>
      <c r="M16" s="9">
        <v>2630</v>
      </c>
      <c r="N16" s="21">
        <v>0.2</v>
      </c>
      <c r="O16" s="9" t="s">
        <v>57</v>
      </c>
      <c r="P16" s="9">
        <v>7.7000000000000002E-3</v>
      </c>
      <c r="Q16" s="9">
        <v>7.7000000000000002E-3</v>
      </c>
      <c r="R16" s="9">
        <v>33.6</v>
      </c>
      <c r="S16" s="112"/>
      <c r="T16" s="9"/>
      <c r="U16" s="9"/>
      <c r="V16" s="9"/>
      <c r="W16" s="9"/>
    </row>
    <row r="17" spans="1:23" ht="52.5" customHeight="1" x14ac:dyDescent="0.25">
      <c r="A17" s="9" t="s">
        <v>62</v>
      </c>
      <c r="B17" s="20" t="s">
        <v>63</v>
      </c>
      <c r="C17" s="21">
        <v>0.4</v>
      </c>
      <c r="D17" s="20">
        <v>4</v>
      </c>
      <c r="E17" s="20">
        <v>4</v>
      </c>
      <c r="F17" s="9" t="s">
        <v>42</v>
      </c>
      <c r="G17" s="9">
        <v>80</v>
      </c>
      <c r="H17" s="110"/>
      <c r="I17" s="110">
        <v>4</v>
      </c>
      <c r="J17" s="110"/>
      <c r="K17" s="110"/>
      <c r="L17" s="114">
        <v>1</v>
      </c>
      <c r="M17" s="9">
        <v>4993</v>
      </c>
      <c r="N17" s="21">
        <v>0.4</v>
      </c>
      <c r="O17" s="9" t="s">
        <v>57</v>
      </c>
      <c r="P17" s="24">
        <v>3.6600000000000001E-2</v>
      </c>
      <c r="Q17" s="24">
        <v>3.6600000000000001E-2</v>
      </c>
      <c r="R17" s="25">
        <v>159.80000000000001</v>
      </c>
      <c r="S17" s="112"/>
      <c r="T17" s="9"/>
      <c r="U17" s="9"/>
      <c r="V17" s="9"/>
      <c r="W17" s="9"/>
    </row>
    <row r="18" spans="1:23" ht="25.5" customHeight="1" x14ac:dyDescent="0.25">
      <c r="A18" s="348" t="s">
        <v>734</v>
      </c>
      <c r="B18" s="20" t="s">
        <v>66</v>
      </c>
      <c r="C18" s="21">
        <v>0.2</v>
      </c>
      <c r="D18" s="20">
        <v>2</v>
      </c>
      <c r="E18" s="20">
        <v>2</v>
      </c>
      <c r="F18" s="27" t="s">
        <v>38</v>
      </c>
      <c r="G18" s="346">
        <v>90</v>
      </c>
      <c r="H18" s="110">
        <v>2</v>
      </c>
      <c r="I18" s="110"/>
      <c r="J18" s="110"/>
      <c r="K18" s="110"/>
      <c r="L18" s="114">
        <v>1</v>
      </c>
      <c r="M18" s="112">
        <v>6269</v>
      </c>
      <c r="N18" s="21">
        <v>0.2</v>
      </c>
      <c r="O18" s="9" t="s">
        <v>57</v>
      </c>
      <c r="P18" s="9">
        <v>1.9800000000000002E-2</v>
      </c>
      <c r="Q18" s="9">
        <v>1.9800000000000002E-2</v>
      </c>
      <c r="R18" s="9">
        <v>86.52</v>
      </c>
      <c r="S18" s="112"/>
      <c r="T18" s="9"/>
      <c r="U18" s="9"/>
      <c r="V18" s="9"/>
      <c r="W18" s="9"/>
    </row>
    <row r="19" spans="1:23" ht="26.25" customHeight="1" x14ac:dyDescent="0.25">
      <c r="A19" s="348"/>
      <c r="B19" s="32" t="s">
        <v>68</v>
      </c>
      <c r="C19" s="21">
        <v>0.03</v>
      </c>
      <c r="D19" s="20">
        <v>1</v>
      </c>
      <c r="E19" s="20">
        <v>1</v>
      </c>
      <c r="F19" s="9" t="s">
        <v>42</v>
      </c>
      <c r="G19" s="347"/>
      <c r="H19" s="110">
        <v>1</v>
      </c>
      <c r="I19" s="110"/>
      <c r="J19" s="110"/>
      <c r="K19" s="110"/>
      <c r="L19" s="114">
        <v>1</v>
      </c>
      <c r="M19" s="112">
        <v>150</v>
      </c>
      <c r="N19" s="21">
        <v>0.03</v>
      </c>
      <c r="O19" s="9" t="s">
        <v>57</v>
      </c>
      <c r="P19" s="9">
        <v>1.1999999999999999E-3</v>
      </c>
      <c r="Q19" s="9">
        <v>1.1999999999999999E-3</v>
      </c>
      <c r="R19" s="21">
        <v>5.4</v>
      </c>
      <c r="S19" s="115"/>
      <c r="T19" s="9"/>
      <c r="U19" s="9"/>
      <c r="V19" s="9"/>
      <c r="W19" s="9"/>
    </row>
    <row r="20" spans="1:23" ht="16.5" customHeight="1" x14ac:dyDescent="0.25">
      <c r="A20" s="346" t="s">
        <v>724</v>
      </c>
      <c r="B20" s="20" t="s">
        <v>71</v>
      </c>
      <c r="C20" s="361">
        <v>0.2</v>
      </c>
      <c r="D20" s="20">
        <v>1</v>
      </c>
      <c r="E20" s="20">
        <v>1</v>
      </c>
      <c r="F20" s="9" t="s">
        <v>42</v>
      </c>
      <c r="G20" s="346">
        <v>80</v>
      </c>
      <c r="H20" s="110"/>
      <c r="I20" s="110">
        <v>1</v>
      </c>
      <c r="J20" s="110"/>
      <c r="K20" s="110"/>
      <c r="L20" s="111">
        <v>1</v>
      </c>
      <c r="M20" s="599">
        <v>2310</v>
      </c>
      <c r="N20" s="21">
        <v>0.2</v>
      </c>
      <c r="O20" s="9" t="s">
        <v>57</v>
      </c>
      <c r="P20" s="346">
        <v>1.7100000000000001E-2</v>
      </c>
      <c r="Q20" s="346">
        <v>1.7100000000000001E-2</v>
      </c>
      <c r="R20" s="348">
        <v>74.5</v>
      </c>
      <c r="S20" s="115"/>
      <c r="T20" s="9"/>
      <c r="U20" s="9"/>
      <c r="V20" s="9"/>
      <c r="W20" s="9"/>
    </row>
    <row r="21" spans="1:23" ht="36" customHeight="1" x14ac:dyDescent="0.25">
      <c r="A21" s="347"/>
      <c r="B21" s="20" t="s">
        <v>73</v>
      </c>
      <c r="C21" s="362"/>
      <c r="D21" s="20">
        <v>1</v>
      </c>
      <c r="E21" s="20">
        <v>1</v>
      </c>
      <c r="F21" s="9" t="s">
        <v>42</v>
      </c>
      <c r="G21" s="347"/>
      <c r="H21" s="110"/>
      <c r="I21" s="110">
        <v>1</v>
      </c>
      <c r="J21" s="110"/>
      <c r="K21" s="110"/>
      <c r="L21" s="111"/>
      <c r="M21" s="600"/>
      <c r="N21" s="21">
        <v>0.2</v>
      </c>
      <c r="O21" s="9" t="s">
        <v>57</v>
      </c>
      <c r="P21" s="347"/>
      <c r="Q21" s="347"/>
      <c r="R21" s="348"/>
      <c r="S21" s="115"/>
      <c r="T21" s="9"/>
      <c r="U21" s="9"/>
      <c r="V21" s="9"/>
      <c r="W21" s="9"/>
    </row>
    <row r="22" spans="1:23" ht="18" customHeight="1" x14ac:dyDescent="0.25">
      <c r="A22" s="348" t="s">
        <v>716</v>
      </c>
      <c r="B22" s="20" t="s">
        <v>75</v>
      </c>
      <c r="C22" s="21">
        <v>0.2</v>
      </c>
      <c r="D22" s="20">
        <v>2</v>
      </c>
      <c r="E22" s="20">
        <v>2</v>
      </c>
      <c r="F22" s="9" t="s">
        <v>42</v>
      </c>
      <c r="G22" s="346">
        <v>80</v>
      </c>
      <c r="H22" s="110">
        <v>2</v>
      </c>
      <c r="I22" s="110"/>
      <c r="J22" s="110"/>
      <c r="K22" s="110"/>
      <c r="L22" s="111">
        <v>2</v>
      </c>
      <c r="M22" s="117">
        <v>1871</v>
      </c>
      <c r="N22" s="21">
        <v>0.2</v>
      </c>
      <c r="O22" s="9" t="s">
        <v>57</v>
      </c>
      <c r="P22" s="9">
        <v>1.2200000000000001E-2</v>
      </c>
      <c r="Q22" s="9">
        <v>1.2200000000000001E-2</v>
      </c>
      <c r="R22" s="9">
        <v>53.2</v>
      </c>
      <c r="S22" s="115"/>
      <c r="T22" s="9"/>
      <c r="U22" s="9"/>
      <c r="V22" s="9"/>
      <c r="W22" s="9"/>
    </row>
    <row r="23" spans="1:23" ht="26.25" customHeight="1" x14ac:dyDescent="0.25">
      <c r="A23" s="348"/>
      <c r="B23" s="32" t="s">
        <v>77</v>
      </c>
      <c r="C23" s="21">
        <v>0.1</v>
      </c>
      <c r="D23" s="20">
        <v>1</v>
      </c>
      <c r="E23" s="20">
        <v>1</v>
      </c>
      <c r="F23" s="9" t="s">
        <v>42</v>
      </c>
      <c r="G23" s="347"/>
      <c r="H23" s="110">
        <v>1</v>
      </c>
      <c r="I23" s="110"/>
      <c r="J23" s="110"/>
      <c r="K23" s="110"/>
      <c r="L23" s="111">
        <v>1</v>
      </c>
      <c r="M23" s="112">
        <v>250</v>
      </c>
      <c r="N23" s="21">
        <v>0.1</v>
      </c>
      <c r="O23" s="9" t="s">
        <v>57</v>
      </c>
      <c r="P23" s="9">
        <v>3.7000000000000002E-3</v>
      </c>
      <c r="Q23" s="9">
        <v>3.7000000000000002E-3</v>
      </c>
      <c r="R23" s="21">
        <v>16.100000000000001</v>
      </c>
      <c r="S23" s="115"/>
      <c r="T23" s="9"/>
      <c r="U23" s="9"/>
      <c r="V23" s="9"/>
      <c r="W23" s="9"/>
    </row>
    <row r="24" spans="1:23" ht="53.25" customHeight="1" x14ac:dyDescent="0.25">
      <c r="A24" s="144" t="s">
        <v>733</v>
      </c>
      <c r="B24" s="20" t="s">
        <v>75</v>
      </c>
      <c r="C24" s="21">
        <v>0.2</v>
      </c>
      <c r="D24" s="20">
        <v>2</v>
      </c>
      <c r="E24" s="20">
        <v>2</v>
      </c>
      <c r="F24" s="9" t="s">
        <v>42</v>
      </c>
      <c r="G24" s="9">
        <v>80</v>
      </c>
      <c r="H24" s="110">
        <v>2</v>
      </c>
      <c r="I24" s="110"/>
      <c r="J24" s="110"/>
      <c r="K24" s="110"/>
      <c r="L24" s="111">
        <v>2</v>
      </c>
      <c r="M24" s="111">
        <v>2581</v>
      </c>
      <c r="N24" s="21">
        <v>0.2</v>
      </c>
      <c r="O24" s="9" t="s">
        <v>57</v>
      </c>
      <c r="P24" s="9">
        <v>1.5299999999999999E-2</v>
      </c>
      <c r="Q24" s="9">
        <v>1.5299999999999999E-2</v>
      </c>
      <c r="R24" s="9">
        <v>67</v>
      </c>
      <c r="S24" s="115"/>
      <c r="T24" s="9"/>
      <c r="U24" s="9"/>
      <c r="V24" s="9"/>
      <c r="W24" s="9"/>
    </row>
    <row r="25" spans="1:23" ht="53.25" customHeight="1" x14ac:dyDescent="0.25">
      <c r="A25" s="9" t="s">
        <v>81</v>
      </c>
      <c r="B25" s="32" t="s">
        <v>82</v>
      </c>
      <c r="C25" s="21">
        <v>0.6</v>
      </c>
      <c r="D25" s="20">
        <v>7</v>
      </c>
      <c r="E25" s="20">
        <v>7</v>
      </c>
      <c r="F25" s="9" t="s">
        <v>42</v>
      </c>
      <c r="G25" s="9">
        <v>80</v>
      </c>
      <c r="H25" s="110">
        <v>7</v>
      </c>
      <c r="I25" s="110"/>
      <c r="J25" s="110"/>
      <c r="K25" s="110"/>
      <c r="L25" s="111">
        <v>2</v>
      </c>
      <c r="M25" s="111">
        <v>4893</v>
      </c>
      <c r="N25" s="21">
        <v>0.5</v>
      </c>
      <c r="O25" s="9" t="s">
        <v>57</v>
      </c>
      <c r="P25" s="9">
        <v>4.4499999999999998E-2</v>
      </c>
      <c r="Q25" s="9">
        <v>4.4499999999999998E-2</v>
      </c>
      <c r="R25" s="9">
        <v>194.5</v>
      </c>
      <c r="S25" s="115"/>
      <c r="T25" s="9"/>
      <c r="U25" s="9"/>
      <c r="V25" s="9"/>
      <c r="W25" s="9"/>
    </row>
    <row r="26" spans="1:23" ht="41.25" customHeight="1" x14ac:dyDescent="0.25">
      <c r="A26" s="141" t="s">
        <v>718</v>
      </c>
      <c r="B26" s="20" t="s">
        <v>75</v>
      </c>
      <c r="C26" s="21">
        <v>0.2</v>
      </c>
      <c r="D26" s="20">
        <v>2</v>
      </c>
      <c r="E26" s="20">
        <v>2</v>
      </c>
      <c r="F26" s="9" t="s">
        <v>42</v>
      </c>
      <c r="G26" s="9">
        <v>80</v>
      </c>
      <c r="H26" s="110">
        <v>2</v>
      </c>
      <c r="I26" s="110"/>
      <c r="J26" s="110"/>
      <c r="K26" s="110"/>
      <c r="L26" s="111">
        <v>1</v>
      </c>
      <c r="M26" s="111">
        <v>1722.4</v>
      </c>
      <c r="N26" s="21">
        <v>0.2</v>
      </c>
      <c r="O26" s="9" t="s">
        <v>57</v>
      </c>
      <c r="P26" s="9">
        <v>1.43E-2</v>
      </c>
      <c r="Q26" s="9">
        <v>1.43E-2</v>
      </c>
      <c r="R26" s="9">
        <v>62.5</v>
      </c>
      <c r="S26" s="115"/>
      <c r="T26" s="9"/>
      <c r="U26" s="9"/>
      <c r="V26" s="9"/>
      <c r="W26" s="9"/>
    </row>
    <row r="27" spans="1:23" ht="51" x14ac:dyDescent="0.25">
      <c r="A27" s="9" t="s">
        <v>86</v>
      </c>
      <c r="B27" s="20" t="s">
        <v>87</v>
      </c>
      <c r="C27" s="21">
        <v>1.2</v>
      </c>
      <c r="D27" s="20">
        <v>2</v>
      </c>
      <c r="E27" s="20">
        <v>2</v>
      </c>
      <c r="F27" s="9" t="s">
        <v>42</v>
      </c>
      <c r="G27" s="9">
        <v>50</v>
      </c>
      <c r="H27" s="110"/>
      <c r="I27" s="110"/>
      <c r="J27" s="110"/>
      <c r="K27" s="110">
        <v>2</v>
      </c>
      <c r="L27" s="111">
        <v>1</v>
      </c>
      <c r="M27" s="111">
        <v>1928</v>
      </c>
      <c r="N27" s="21">
        <v>1.2</v>
      </c>
      <c r="O27" s="9" t="s">
        <v>57</v>
      </c>
      <c r="P27" s="9">
        <v>3.6200000000000003E-2</v>
      </c>
      <c r="Q27" s="9">
        <v>3.6200000000000003E-2</v>
      </c>
      <c r="R27" s="9">
        <v>158.19999999999999</v>
      </c>
      <c r="S27" s="115"/>
      <c r="T27" s="9"/>
      <c r="U27" s="9">
        <v>2</v>
      </c>
      <c r="V27" s="9"/>
      <c r="W27" s="9"/>
    </row>
    <row r="28" spans="1:23" ht="42" customHeight="1" x14ac:dyDescent="0.25">
      <c r="A28" s="9" t="s">
        <v>89</v>
      </c>
      <c r="B28" s="20" t="s">
        <v>90</v>
      </c>
      <c r="C28" s="21">
        <v>0.1</v>
      </c>
      <c r="D28" s="20">
        <v>2</v>
      </c>
      <c r="E28" s="20">
        <v>2</v>
      </c>
      <c r="F28" s="9" t="s">
        <v>38</v>
      </c>
      <c r="G28" s="9">
        <v>90</v>
      </c>
      <c r="H28" s="110"/>
      <c r="I28" s="110">
        <v>2</v>
      </c>
      <c r="J28" s="110"/>
      <c r="K28" s="110"/>
      <c r="L28" s="111">
        <v>1</v>
      </c>
      <c r="M28" s="111">
        <v>1218</v>
      </c>
      <c r="N28" s="21">
        <v>0.1</v>
      </c>
      <c r="O28" s="9" t="s">
        <v>57</v>
      </c>
      <c r="P28" s="9">
        <v>5.5999999999999999E-3</v>
      </c>
      <c r="Q28" s="9">
        <v>5.5999999999999999E-3</v>
      </c>
      <c r="R28" s="9">
        <v>24.48</v>
      </c>
      <c r="S28" s="115"/>
      <c r="T28" s="9"/>
      <c r="U28" s="9"/>
      <c r="V28" s="9"/>
      <c r="W28" s="9"/>
    </row>
    <row r="29" spans="1:23" ht="42.75" customHeight="1" x14ac:dyDescent="0.25">
      <c r="A29" s="9" t="s">
        <v>92</v>
      </c>
      <c r="B29" s="32" t="s">
        <v>93</v>
      </c>
      <c r="C29" s="21">
        <v>0.2</v>
      </c>
      <c r="D29" s="20">
        <v>2</v>
      </c>
      <c r="E29" s="20">
        <v>2</v>
      </c>
      <c r="F29" s="9" t="s">
        <v>42</v>
      </c>
      <c r="G29" s="9">
        <v>80</v>
      </c>
      <c r="H29" s="110">
        <v>1</v>
      </c>
      <c r="I29" s="110">
        <v>1</v>
      </c>
      <c r="J29" s="110"/>
      <c r="K29" s="110"/>
      <c r="L29" s="111">
        <v>1</v>
      </c>
      <c r="M29" s="111">
        <v>2052</v>
      </c>
      <c r="N29" s="21">
        <v>0.2</v>
      </c>
      <c r="O29" s="9" t="s">
        <v>57</v>
      </c>
      <c r="P29" s="9">
        <v>2.2200000000000001E-2</v>
      </c>
      <c r="Q29" s="9">
        <v>2.2200000000000001E-2</v>
      </c>
      <c r="R29" s="9">
        <v>97.1</v>
      </c>
      <c r="S29" s="115"/>
      <c r="T29" s="9"/>
      <c r="U29" s="9"/>
      <c r="V29" s="9"/>
      <c r="W29" s="9"/>
    </row>
    <row r="30" spans="1:23" ht="42" customHeight="1" x14ac:dyDescent="0.25">
      <c r="A30" s="141" t="s">
        <v>719</v>
      </c>
      <c r="B30" s="20" t="s">
        <v>87</v>
      </c>
      <c r="C30" s="21">
        <v>0.4</v>
      </c>
      <c r="D30" s="20">
        <v>1</v>
      </c>
      <c r="E30" s="20">
        <v>1</v>
      </c>
      <c r="F30" s="9" t="s">
        <v>42</v>
      </c>
      <c r="G30" s="9">
        <v>50</v>
      </c>
      <c r="H30" s="110"/>
      <c r="I30" s="110"/>
      <c r="J30" s="110"/>
      <c r="K30" s="110">
        <v>1</v>
      </c>
      <c r="L30" s="111">
        <v>1</v>
      </c>
      <c r="M30" s="111">
        <v>1050</v>
      </c>
      <c r="N30" s="21">
        <v>0.4</v>
      </c>
      <c r="O30" s="9" t="s">
        <v>57</v>
      </c>
      <c r="P30" s="9">
        <v>1.3100000000000001E-2</v>
      </c>
      <c r="Q30" s="9">
        <v>1.3100000000000001E-2</v>
      </c>
      <c r="R30" s="9">
        <v>57.3</v>
      </c>
      <c r="S30" s="115"/>
      <c r="T30" s="9"/>
      <c r="U30" s="9">
        <v>1</v>
      </c>
      <c r="V30" s="9"/>
      <c r="W30" s="9"/>
    </row>
    <row r="31" spans="1:23" ht="39.75" customHeight="1" x14ac:dyDescent="0.25">
      <c r="A31" s="141" t="s">
        <v>725</v>
      </c>
      <c r="B31" s="32" t="s">
        <v>98</v>
      </c>
      <c r="C31" s="21">
        <v>0.1</v>
      </c>
      <c r="D31" s="20">
        <v>2</v>
      </c>
      <c r="E31" s="20">
        <v>2</v>
      </c>
      <c r="F31" s="9" t="s">
        <v>42</v>
      </c>
      <c r="G31" s="9">
        <v>80</v>
      </c>
      <c r="H31" s="110">
        <v>2</v>
      </c>
      <c r="I31" s="110"/>
      <c r="J31" s="110"/>
      <c r="K31" s="110"/>
      <c r="L31" s="111">
        <v>1</v>
      </c>
      <c r="M31" s="111">
        <v>796</v>
      </c>
      <c r="N31" s="21">
        <v>0.1</v>
      </c>
      <c r="O31" s="9" t="s">
        <v>57</v>
      </c>
      <c r="P31" s="9">
        <v>7.7999999999999996E-3</v>
      </c>
      <c r="Q31" s="9">
        <v>7.7999999999999996E-3</v>
      </c>
      <c r="R31" s="9">
        <v>34.200000000000003</v>
      </c>
      <c r="S31" s="115"/>
      <c r="T31" s="9"/>
      <c r="U31" s="9"/>
      <c r="V31" s="9"/>
      <c r="W31" s="9"/>
    </row>
    <row r="32" spans="1:23" ht="51.75" customHeight="1" x14ac:dyDescent="0.25">
      <c r="A32" s="9" t="s">
        <v>100</v>
      </c>
      <c r="B32" s="20" t="s">
        <v>101</v>
      </c>
      <c r="C32" s="21">
        <v>0.02</v>
      </c>
      <c r="D32" s="20">
        <v>1</v>
      </c>
      <c r="E32" s="20">
        <v>1</v>
      </c>
      <c r="F32" s="9" t="s">
        <v>42</v>
      </c>
      <c r="G32" s="9">
        <v>80</v>
      </c>
      <c r="H32" s="110">
        <v>1</v>
      </c>
      <c r="I32" s="110"/>
      <c r="J32" s="110"/>
      <c r="K32" s="110"/>
      <c r="L32" s="111">
        <v>1</v>
      </c>
      <c r="M32" s="111">
        <v>202</v>
      </c>
      <c r="N32" s="21">
        <v>0.02</v>
      </c>
      <c r="O32" s="9" t="s">
        <v>57</v>
      </c>
      <c r="P32" s="9">
        <v>1.9E-3</v>
      </c>
      <c r="Q32" s="9">
        <v>1.9E-3</v>
      </c>
      <c r="R32" s="21">
        <v>8.3000000000000007</v>
      </c>
      <c r="S32" s="115"/>
      <c r="T32" s="9"/>
      <c r="U32" s="9"/>
      <c r="V32" s="9"/>
      <c r="W32" s="9"/>
    </row>
    <row r="33" spans="1:23" ht="18" customHeight="1" x14ac:dyDescent="0.25">
      <c r="A33" s="612" t="s">
        <v>103</v>
      </c>
      <c r="B33" s="141" t="s">
        <v>692</v>
      </c>
      <c r="C33" s="346">
        <v>0.64</v>
      </c>
      <c r="D33" s="20">
        <v>1</v>
      </c>
      <c r="E33" s="20">
        <v>1</v>
      </c>
      <c r="F33" s="346" t="s">
        <v>107</v>
      </c>
      <c r="G33" s="30">
        <v>60</v>
      </c>
      <c r="H33" s="346">
        <v>1</v>
      </c>
      <c r="I33" s="346" t="s">
        <v>57</v>
      </c>
      <c r="J33" s="26" t="s">
        <v>57</v>
      </c>
      <c r="K33" s="346" t="s">
        <v>57</v>
      </c>
      <c r="L33" s="116">
        <v>6</v>
      </c>
      <c r="M33" s="116">
        <v>1630</v>
      </c>
      <c r="N33" s="361"/>
      <c r="O33" s="361"/>
      <c r="P33" s="361"/>
      <c r="Q33" s="361"/>
      <c r="R33" s="21">
        <v>165.1</v>
      </c>
      <c r="S33" s="361"/>
      <c r="T33" s="361"/>
      <c r="U33" s="361"/>
      <c r="V33" s="361"/>
      <c r="W33" s="361"/>
    </row>
    <row r="34" spans="1:23" ht="24.75" customHeight="1" x14ac:dyDescent="0.25">
      <c r="A34" s="613"/>
      <c r="B34" s="141" t="s">
        <v>693</v>
      </c>
      <c r="C34" s="347"/>
      <c r="D34" s="9">
        <v>2</v>
      </c>
      <c r="E34" s="9">
        <v>2</v>
      </c>
      <c r="F34" s="347"/>
      <c r="G34" s="9">
        <v>90</v>
      </c>
      <c r="H34" s="347"/>
      <c r="I34" s="347"/>
      <c r="J34" s="26">
        <v>1</v>
      </c>
      <c r="K34" s="347"/>
      <c r="L34" s="9">
        <v>4</v>
      </c>
      <c r="M34" s="9">
        <v>3200</v>
      </c>
      <c r="N34" s="362"/>
      <c r="O34" s="362"/>
      <c r="P34" s="362"/>
      <c r="Q34" s="362"/>
      <c r="R34" s="30">
        <v>78</v>
      </c>
      <c r="S34" s="362"/>
      <c r="T34" s="362"/>
      <c r="U34" s="362"/>
      <c r="V34" s="362"/>
      <c r="W34" s="362"/>
    </row>
    <row r="35" spans="1:23" ht="40.5" customHeight="1" x14ac:dyDescent="0.25">
      <c r="A35" s="34" t="s">
        <v>112</v>
      </c>
      <c r="B35" s="9" t="s">
        <v>113</v>
      </c>
      <c r="C35" s="9">
        <v>0.2</v>
      </c>
      <c r="D35" s="9">
        <v>2</v>
      </c>
      <c r="E35" s="9">
        <v>2</v>
      </c>
      <c r="F35" s="9" t="s">
        <v>114</v>
      </c>
      <c r="G35" s="9">
        <v>80</v>
      </c>
      <c r="H35" s="9" t="s">
        <v>57</v>
      </c>
      <c r="I35" s="9">
        <v>1</v>
      </c>
      <c r="J35" s="9" t="s">
        <v>57</v>
      </c>
      <c r="K35" s="9" t="s">
        <v>57</v>
      </c>
      <c r="L35" s="9">
        <v>1</v>
      </c>
      <c r="M35" s="9">
        <v>1588</v>
      </c>
      <c r="N35" s="9"/>
      <c r="O35" s="9"/>
      <c r="P35" s="9"/>
      <c r="Q35" s="9"/>
      <c r="R35" s="9">
        <v>40</v>
      </c>
      <c r="S35" s="9"/>
      <c r="T35" s="9"/>
      <c r="U35" s="9"/>
      <c r="V35" s="9"/>
      <c r="W35" s="9"/>
    </row>
    <row r="36" spans="1:23" ht="51.75" customHeight="1" x14ac:dyDescent="0.25">
      <c r="A36" s="143" t="s">
        <v>726</v>
      </c>
      <c r="B36" s="9" t="s">
        <v>117</v>
      </c>
      <c r="C36" s="9">
        <v>0.04</v>
      </c>
      <c r="D36" s="9">
        <v>1</v>
      </c>
      <c r="E36" s="9">
        <v>1</v>
      </c>
      <c r="F36" s="9" t="s">
        <v>42</v>
      </c>
      <c r="G36" s="9">
        <v>60</v>
      </c>
      <c r="H36" s="9" t="s">
        <v>57</v>
      </c>
      <c r="I36" s="9" t="s">
        <v>57</v>
      </c>
      <c r="J36" s="9">
        <v>1</v>
      </c>
      <c r="K36" s="9" t="s">
        <v>57</v>
      </c>
      <c r="L36" s="9">
        <v>3</v>
      </c>
      <c r="M36" s="9">
        <v>607</v>
      </c>
      <c r="N36" s="9"/>
      <c r="O36" s="9"/>
      <c r="P36" s="9"/>
      <c r="Q36" s="9"/>
      <c r="R36" s="9">
        <v>30</v>
      </c>
      <c r="S36" s="9"/>
      <c r="T36" s="9"/>
      <c r="U36" s="9"/>
      <c r="V36" s="9"/>
      <c r="W36" s="9"/>
    </row>
    <row r="37" spans="1:23" ht="54" customHeight="1" x14ac:dyDescent="0.25">
      <c r="A37" s="143" t="s">
        <v>727</v>
      </c>
      <c r="B37" s="9" t="s">
        <v>120</v>
      </c>
      <c r="C37" s="9">
        <v>0.04</v>
      </c>
      <c r="D37" s="9">
        <v>2</v>
      </c>
      <c r="E37" s="9">
        <v>2</v>
      </c>
      <c r="F37" s="9" t="s">
        <v>42</v>
      </c>
      <c r="G37" s="9">
        <v>80</v>
      </c>
      <c r="H37" s="9">
        <v>1</v>
      </c>
      <c r="I37" s="9" t="s">
        <v>57</v>
      </c>
      <c r="J37" s="9" t="s">
        <v>57</v>
      </c>
      <c r="K37" s="9" t="s">
        <v>57</v>
      </c>
      <c r="L37" s="9">
        <v>1</v>
      </c>
      <c r="M37" s="9">
        <v>911.1</v>
      </c>
      <c r="N37" s="9"/>
      <c r="O37" s="9"/>
      <c r="P37" s="9"/>
      <c r="Q37" s="9"/>
      <c r="R37" s="9">
        <v>20.5</v>
      </c>
      <c r="S37" s="9"/>
      <c r="T37" s="9"/>
      <c r="U37" s="9"/>
      <c r="V37" s="9"/>
      <c r="W37" s="9"/>
    </row>
    <row r="38" spans="1:23" ht="54" customHeight="1" x14ac:dyDescent="0.25">
      <c r="A38" s="145" t="s">
        <v>730</v>
      </c>
      <c r="B38" s="9" t="s">
        <v>123</v>
      </c>
      <c r="C38" s="9">
        <v>0.05</v>
      </c>
      <c r="D38" s="9">
        <v>1</v>
      </c>
      <c r="E38" s="9">
        <v>1</v>
      </c>
      <c r="F38" s="9" t="s">
        <v>114</v>
      </c>
      <c r="G38" s="9">
        <v>80</v>
      </c>
      <c r="H38" s="9">
        <v>1</v>
      </c>
      <c r="I38" s="9" t="s">
        <v>57</v>
      </c>
      <c r="J38" s="9" t="s">
        <v>57</v>
      </c>
      <c r="K38" s="9" t="s">
        <v>57</v>
      </c>
      <c r="L38" s="9">
        <v>1</v>
      </c>
      <c r="M38" s="9">
        <v>120.8</v>
      </c>
      <c r="N38" s="9"/>
      <c r="O38" s="9"/>
      <c r="P38" s="9"/>
      <c r="Q38" s="9"/>
      <c r="R38" s="9">
        <v>4.8499999999999996</v>
      </c>
      <c r="S38" s="9"/>
      <c r="T38" s="9"/>
      <c r="U38" s="9"/>
      <c r="V38" s="9"/>
      <c r="W38" s="9"/>
    </row>
    <row r="39" spans="1:23" ht="40.5" customHeight="1" x14ac:dyDescent="0.25">
      <c r="A39" s="143" t="s">
        <v>728</v>
      </c>
      <c r="B39" s="9" t="s">
        <v>126</v>
      </c>
      <c r="C39" s="9">
        <v>0.03</v>
      </c>
      <c r="D39" s="9">
        <v>1</v>
      </c>
      <c r="E39" s="9">
        <v>1</v>
      </c>
      <c r="F39" s="9" t="s">
        <v>114</v>
      </c>
      <c r="G39" s="9"/>
      <c r="H39" s="9"/>
      <c r="I39" s="9"/>
      <c r="J39" s="9"/>
      <c r="K39" s="9"/>
      <c r="L39" s="9">
        <v>1</v>
      </c>
      <c r="M39" s="9">
        <v>98</v>
      </c>
      <c r="N39" s="9"/>
      <c r="O39" s="9"/>
      <c r="P39" s="9"/>
      <c r="Q39" s="9"/>
      <c r="R39" s="9">
        <v>2.1</v>
      </c>
      <c r="S39" s="9"/>
      <c r="T39" s="9"/>
      <c r="U39" s="9"/>
      <c r="V39" s="9"/>
      <c r="W39" s="9"/>
    </row>
    <row r="40" spans="1:23" ht="27.75" customHeight="1" x14ac:dyDescent="0.25">
      <c r="A40" s="34" t="s">
        <v>128</v>
      </c>
      <c r="B40" s="9" t="s">
        <v>129</v>
      </c>
      <c r="C40" s="9">
        <v>0.1</v>
      </c>
      <c r="D40" s="9">
        <v>2</v>
      </c>
      <c r="E40" s="9">
        <v>2</v>
      </c>
      <c r="F40" s="9" t="s">
        <v>114</v>
      </c>
      <c r="G40" s="9">
        <v>90</v>
      </c>
      <c r="H40" s="9" t="s">
        <v>57</v>
      </c>
      <c r="I40" s="9">
        <v>2</v>
      </c>
      <c r="J40" s="9" t="s">
        <v>57</v>
      </c>
      <c r="K40" s="9"/>
      <c r="L40" s="9">
        <v>2</v>
      </c>
      <c r="M40" s="9">
        <v>557</v>
      </c>
      <c r="N40" s="9"/>
      <c r="O40" s="9"/>
      <c r="P40" s="9"/>
      <c r="Q40" s="9"/>
      <c r="R40" s="35"/>
      <c r="S40" s="9"/>
      <c r="T40" s="9"/>
      <c r="U40" s="9"/>
      <c r="V40" s="9"/>
      <c r="W40" s="9"/>
    </row>
    <row r="41" spans="1:23" ht="29.25" customHeight="1" x14ac:dyDescent="0.25">
      <c r="A41" s="34" t="s">
        <v>130</v>
      </c>
      <c r="B41" s="9" t="s">
        <v>131</v>
      </c>
      <c r="C41" s="9">
        <v>0.65</v>
      </c>
      <c r="D41" s="9">
        <v>1</v>
      </c>
      <c r="E41" s="9">
        <v>1</v>
      </c>
      <c r="F41" s="9" t="s">
        <v>42</v>
      </c>
      <c r="G41" s="9">
        <v>80</v>
      </c>
      <c r="H41" s="9">
        <v>1</v>
      </c>
      <c r="I41" s="9"/>
      <c r="J41" s="9"/>
      <c r="K41" s="9"/>
      <c r="L41" s="9">
        <v>3</v>
      </c>
      <c r="M41" s="9">
        <v>5083.7</v>
      </c>
      <c r="N41" s="9"/>
      <c r="O41" s="9"/>
      <c r="P41" s="9"/>
      <c r="Q41" s="9"/>
      <c r="R41" s="9">
        <v>64.3</v>
      </c>
      <c r="S41" s="9"/>
      <c r="T41" s="9"/>
      <c r="U41" s="9"/>
      <c r="V41" s="9"/>
      <c r="W41" s="9"/>
    </row>
    <row r="42" spans="1:23" ht="36.75" customHeight="1" thickBot="1" x14ac:dyDescent="0.3">
      <c r="A42" s="142" t="s">
        <v>729</v>
      </c>
      <c r="B42" s="140" t="s">
        <v>715</v>
      </c>
      <c r="C42" s="29">
        <v>0.59</v>
      </c>
      <c r="D42" s="29">
        <v>1</v>
      </c>
      <c r="E42" s="29">
        <v>1</v>
      </c>
      <c r="F42" s="29" t="s">
        <v>114</v>
      </c>
      <c r="G42" s="29">
        <v>90</v>
      </c>
      <c r="H42" s="29" t="s">
        <v>57</v>
      </c>
      <c r="I42" s="29">
        <v>1</v>
      </c>
      <c r="J42" s="29" t="s">
        <v>57</v>
      </c>
      <c r="K42" s="29" t="s">
        <v>57</v>
      </c>
      <c r="L42" s="29">
        <v>9</v>
      </c>
      <c r="M42" s="29">
        <v>2455.37</v>
      </c>
      <c r="N42" s="29"/>
      <c r="O42" s="29"/>
      <c r="P42" s="29"/>
      <c r="Q42" s="29"/>
      <c r="R42" s="29">
        <v>148.73400000000001</v>
      </c>
      <c r="S42" s="29"/>
      <c r="T42" s="29"/>
      <c r="U42" s="29"/>
      <c r="V42" s="29"/>
      <c r="W42" s="29"/>
    </row>
    <row r="43" spans="1:23" s="132" customFormat="1" ht="28.5" customHeight="1" x14ac:dyDescent="0.25">
      <c r="A43" s="336" t="s">
        <v>691</v>
      </c>
      <c r="B43" s="337"/>
      <c r="C43" s="338">
        <f>SUM(C9:C42)</f>
        <v>7.29</v>
      </c>
      <c r="D43" s="338">
        <f>SUM(D9:D42)</f>
        <v>63</v>
      </c>
      <c r="E43" s="337"/>
      <c r="F43" s="337"/>
      <c r="G43" s="338"/>
      <c r="H43" s="338">
        <f t="shared" ref="H43:N43" si="0">SUM(H9:H42)</f>
        <v>25</v>
      </c>
      <c r="I43" s="338">
        <f t="shared" si="0"/>
        <v>29</v>
      </c>
      <c r="J43" s="338">
        <f t="shared" si="0"/>
        <v>2</v>
      </c>
      <c r="K43" s="338">
        <f t="shared" si="0"/>
        <v>3</v>
      </c>
      <c r="L43" s="338">
        <f t="shared" si="0"/>
        <v>55</v>
      </c>
      <c r="M43" s="338">
        <f t="shared" si="0"/>
        <v>56884.67</v>
      </c>
      <c r="N43" s="338">
        <f t="shared" si="0"/>
        <v>8.16</v>
      </c>
      <c r="O43" s="337"/>
      <c r="P43" s="337"/>
      <c r="Q43" s="338" t="s">
        <v>38</v>
      </c>
      <c r="R43" s="338">
        <f>R9+R15+R16+R18+R28+R34+R35+R38+R39+R42</f>
        <v>488.53400000000011</v>
      </c>
      <c r="S43" s="337"/>
      <c r="T43" s="337"/>
      <c r="U43" s="337"/>
      <c r="V43" s="337"/>
      <c r="W43" s="339"/>
    </row>
    <row r="44" spans="1:23" s="132" customFormat="1" ht="28.5" customHeight="1" x14ac:dyDescent="0.25">
      <c r="A44" s="332"/>
      <c r="B44" s="333"/>
      <c r="C44" s="334"/>
      <c r="D44" s="334"/>
      <c r="E44" s="333"/>
      <c r="F44" s="333"/>
      <c r="G44" s="334"/>
      <c r="H44" s="334"/>
      <c r="I44" s="334"/>
      <c r="J44" s="334"/>
      <c r="K44" s="334"/>
      <c r="L44" s="334"/>
      <c r="M44" s="334"/>
      <c r="N44" s="334"/>
      <c r="O44" s="333"/>
      <c r="P44" s="333"/>
      <c r="Q44" s="334" t="s">
        <v>42</v>
      </c>
      <c r="R44" s="334">
        <f>R10+R12+R14+R17+R19+R20+R22+R23+R24+R25+R26+R27+R29+R30+R32+R33+R36+R37+R41</f>
        <v>1313.3</v>
      </c>
      <c r="S44" s="333"/>
      <c r="T44" s="333"/>
      <c r="U44" s="333"/>
      <c r="V44" s="333"/>
      <c r="W44" s="335"/>
    </row>
    <row r="45" spans="1:23" ht="21.75" customHeight="1" x14ac:dyDescent="0.25">
      <c r="A45" s="621" t="s">
        <v>682</v>
      </c>
      <c r="B45" s="621"/>
      <c r="C45" s="621"/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</row>
    <row r="46" spans="1:23" ht="24.75" customHeight="1" x14ac:dyDescent="0.25">
      <c r="A46" s="104" t="s">
        <v>144</v>
      </c>
      <c r="B46" s="310" t="s">
        <v>145</v>
      </c>
      <c r="C46" s="310">
        <v>0.15</v>
      </c>
      <c r="D46" s="310">
        <v>3</v>
      </c>
      <c r="E46" s="310">
        <v>3</v>
      </c>
      <c r="F46" s="310" t="s">
        <v>38</v>
      </c>
      <c r="G46" s="310">
        <v>90</v>
      </c>
      <c r="H46" s="310" t="s">
        <v>57</v>
      </c>
      <c r="I46" s="310">
        <v>3</v>
      </c>
      <c r="J46" s="310" t="s">
        <v>57</v>
      </c>
      <c r="K46" s="310" t="s">
        <v>57</v>
      </c>
      <c r="L46" s="310">
        <v>1</v>
      </c>
      <c r="M46" s="310">
        <v>950</v>
      </c>
      <c r="N46" s="310">
        <v>0.08</v>
      </c>
      <c r="O46" s="310" t="s">
        <v>57</v>
      </c>
      <c r="P46" s="310">
        <v>1.7000000000000001E-2</v>
      </c>
      <c r="Q46" s="310">
        <v>1.4E-2</v>
      </c>
      <c r="R46" s="310">
        <v>33.200000000000003</v>
      </c>
      <c r="S46" s="310" t="s">
        <v>57</v>
      </c>
      <c r="T46" s="310" t="s">
        <v>146</v>
      </c>
      <c r="U46" s="310" t="s">
        <v>57</v>
      </c>
      <c r="V46" s="310" t="s">
        <v>57</v>
      </c>
      <c r="W46" s="310" t="s">
        <v>57</v>
      </c>
    </row>
    <row r="47" spans="1:23" ht="38.25" x14ac:dyDescent="0.25">
      <c r="A47" s="105" t="s">
        <v>144</v>
      </c>
      <c r="B47" s="105" t="s">
        <v>145</v>
      </c>
      <c r="C47" s="105">
        <v>0.15</v>
      </c>
      <c r="D47" s="105">
        <v>3</v>
      </c>
      <c r="E47" s="105">
        <v>3</v>
      </c>
      <c r="F47" s="105" t="s">
        <v>38</v>
      </c>
      <c r="G47" s="105">
        <v>90</v>
      </c>
      <c r="H47" s="105" t="s">
        <v>57</v>
      </c>
      <c r="I47" s="105">
        <v>3</v>
      </c>
      <c r="J47" s="105" t="s">
        <v>57</v>
      </c>
      <c r="K47" s="105" t="s">
        <v>57</v>
      </c>
      <c r="L47" s="105">
        <v>1</v>
      </c>
      <c r="M47" s="105">
        <v>1248</v>
      </c>
      <c r="N47" s="105">
        <v>0.08</v>
      </c>
      <c r="O47" s="105" t="s">
        <v>57</v>
      </c>
      <c r="P47" s="105">
        <v>1.7000000000000001E-2</v>
      </c>
      <c r="Q47" s="105">
        <v>1.4E-2</v>
      </c>
      <c r="R47" s="105">
        <v>40</v>
      </c>
      <c r="S47" s="105" t="s">
        <v>57</v>
      </c>
      <c r="T47" s="105" t="s">
        <v>146</v>
      </c>
      <c r="U47" s="105" t="s">
        <v>57</v>
      </c>
      <c r="V47" s="105" t="s">
        <v>57</v>
      </c>
      <c r="W47" s="105" t="s">
        <v>57</v>
      </c>
    </row>
    <row r="48" spans="1:23" ht="25.5" x14ac:dyDescent="0.25">
      <c r="A48" s="105" t="s">
        <v>152</v>
      </c>
      <c r="B48" s="105" t="s">
        <v>153</v>
      </c>
      <c r="C48" s="105">
        <v>0.3</v>
      </c>
      <c r="D48" s="105">
        <v>6</v>
      </c>
      <c r="E48" s="105">
        <v>6</v>
      </c>
      <c r="F48" s="105" t="s">
        <v>38</v>
      </c>
      <c r="G48" s="105">
        <v>88</v>
      </c>
      <c r="H48" s="105" t="s">
        <v>57</v>
      </c>
      <c r="I48" s="105">
        <v>6</v>
      </c>
      <c r="J48" s="105" t="s">
        <v>57</v>
      </c>
      <c r="K48" s="105" t="s">
        <v>57</v>
      </c>
      <c r="L48" s="105">
        <v>1</v>
      </c>
      <c r="M48" s="105">
        <v>3314</v>
      </c>
      <c r="N48" s="105">
        <v>0.218</v>
      </c>
      <c r="O48" s="105" t="s">
        <v>57</v>
      </c>
      <c r="P48" s="105">
        <v>3.4000000000000002E-2</v>
      </c>
      <c r="Q48" s="105">
        <v>1.4E-2</v>
      </c>
      <c r="R48" s="105">
        <v>39.89</v>
      </c>
      <c r="S48" s="105" t="s">
        <v>57</v>
      </c>
      <c r="T48" s="105" t="s">
        <v>146</v>
      </c>
      <c r="U48" s="105" t="s">
        <v>57</v>
      </c>
      <c r="V48" s="105" t="s">
        <v>57</v>
      </c>
      <c r="W48" s="105" t="s">
        <v>57</v>
      </c>
    </row>
    <row r="49" spans="1:28" ht="27" customHeight="1" x14ac:dyDescent="0.25">
      <c r="A49" s="105" t="s">
        <v>154</v>
      </c>
      <c r="B49" s="105" t="s">
        <v>155</v>
      </c>
      <c r="C49" s="105">
        <v>0.2</v>
      </c>
      <c r="D49" s="105">
        <v>2</v>
      </c>
      <c r="E49" s="105">
        <v>2</v>
      </c>
      <c r="F49" s="105" t="s">
        <v>38</v>
      </c>
      <c r="G49" s="105">
        <v>88</v>
      </c>
      <c r="H49" s="105" t="s">
        <v>57</v>
      </c>
      <c r="I49" s="105">
        <v>2</v>
      </c>
      <c r="J49" s="105" t="s">
        <v>57</v>
      </c>
      <c r="K49" s="105" t="s">
        <v>57</v>
      </c>
      <c r="L49" s="105">
        <v>1</v>
      </c>
      <c r="M49" s="105">
        <v>3420</v>
      </c>
      <c r="N49" s="105">
        <v>0.23</v>
      </c>
      <c r="O49" s="105" t="s">
        <v>57</v>
      </c>
      <c r="P49" s="105">
        <v>2.1999999999999999E-2</v>
      </c>
      <c r="Q49" s="105">
        <v>8.8000000000000005E-3</v>
      </c>
      <c r="R49" s="105">
        <v>60.76</v>
      </c>
      <c r="S49" s="105" t="s">
        <v>57</v>
      </c>
      <c r="T49" s="105" t="s">
        <v>156</v>
      </c>
      <c r="U49" s="105" t="s">
        <v>57</v>
      </c>
      <c r="V49" s="105" t="s">
        <v>57</v>
      </c>
      <c r="W49" s="105" t="s">
        <v>57</v>
      </c>
    </row>
    <row r="50" spans="1:28" ht="37.5" customHeight="1" x14ac:dyDescent="0.25">
      <c r="A50" s="105" t="s">
        <v>157</v>
      </c>
      <c r="B50" s="105" t="s">
        <v>158</v>
      </c>
      <c r="C50" s="105">
        <v>0.25</v>
      </c>
      <c r="D50" s="105">
        <v>3</v>
      </c>
      <c r="E50" s="105">
        <v>3</v>
      </c>
      <c r="F50" s="105" t="s">
        <v>38</v>
      </c>
      <c r="G50" s="105">
        <v>87</v>
      </c>
      <c r="H50" s="105" t="s">
        <v>57</v>
      </c>
      <c r="I50" s="105" t="s">
        <v>57</v>
      </c>
      <c r="J50" s="105">
        <v>3</v>
      </c>
      <c r="K50" s="105" t="s">
        <v>57</v>
      </c>
      <c r="L50" s="105">
        <v>3</v>
      </c>
      <c r="M50" s="105">
        <v>2350</v>
      </c>
      <c r="N50" s="105">
        <v>0.2</v>
      </c>
      <c r="O50" s="105" t="s">
        <v>57</v>
      </c>
      <c r="P50" s="105">
        <v>0.02</v>
      </c>
      <c r="Q50" s="105">
        <v>8.0000000000000002E-3</v>
      </c>
      <c r="R50" s="105">
        <v>37.4</v>
      </c>
      <c r="S50" s="105" t="s">
        <v>57</v>
      </c>
      <c r="T50" s="105" t="s">
        <v>156</v>
      </c>
      <c r="U50" s="105" t="s">
        <v>57</v>
      </c>
      <c r="V50" s="105" t="s">
        <v>57</v>
      </c>
      <c r="W50" s="105" t="s">
        <v>57</v>
      </c>
    </row>
    <row r="51" spans="1:28" ht="25.5" x14ac:dyDescent="0.25">
      <c r="A51" s="105" t="s">
        <v>159</v>
      </c>
      <c r="B51" s="105" t="s">
        <v>153</v>
      </c>
      <c r="C51" s="105">
        <v>0.2</v>
      </c>
      <c r="D51" s="105">
        <v>4</v>
      </c>
      <c r="E51" s="105">
        <v>4</v>
      </c>
      <c r="F51" s="105" t="s">
        <v>38</v>
      </c>
      <c r="G51" s="105">
        <v>87.8</v>
      </c>
      <c r="H51" s="105" t="s">
        <v>57</v>
      </c>
      <c r="I51" s="105">
        <v>4</v>
      </c>
      <c r="J51" s="105" t="s">
        <v>57</v>
      </c>
      <c r="K51" s="105" t="s">
        <v>57</v>
      </c>
      <c r="L51" s="105">
        <v>1</v>
      </c>
      <c r="M51" s="105">
        <v>2320</v>
      </c>
      <c r="N51" s="105" t="s">
        <v>160</v>
      </c>
      <c r="O51" s="105" t="s">
        <v>57</v>
      </c>
      <c r="P51" s="105">
        <v>2.3E-2</v>
      </c>
      <c r="Q51" s="105">
        <v>9.1999999999999998E-3</v>
      </c>
      <c r="R51" s="105">
        <v>24.8</v>
      </c>
      <c r="S51" s="105" t="s">
        <v>57</v>
      </c>
      <c r="T51" s="105" t="s">
        <v>146</v>
      </c>
      <c r="U51" s="105" t="s">
        <v>57</v>
      </c>
      <c r="V51" s="105" t="s">
        <v>57</v>
      </c>
      <c r="W51" s="105" t="s">
        <v>57</v>
      </c>
    </row>
    <row r="52" spans="1:28" ht="25.5" x14ac:dyDescent="0.25">
      <c r="A52" s="105" t="s">
        <v>161</v>
      </c>
      <c r="B52" s="105" t="s">
        <v>162</v>
      </c>
      <c r="C52" s="105">
        <v>0.1</v>
      </c>
      <c r="D52" s="105">
        <v>2</v>
      </c>
      <c r="E52" s="105">
        <v>2</v>
      </c>
      <c r="F52" s="105" t="s">
        <v>38</v>
      </c>
      <c r="G52" s="105">
        <v>88</v>
      </c>
      <c r="H52" s="105" t="s">
        <v>57</v>
      </c>
      <c r="I52" s="105" t="s">
        <v>57</v>
      </c>
      <c r="J52" s="105">
        <v>2</v>
      </c>
      <c r="K52" s="105" t="s">
        <v>57</v>
      </c>
      <c r="L52" s="105">
        <v>1</v>
      </c>
      <c r="M52" s="105">
        <v>974</v>
      </c>
      <c r="N52" s="105">
        <v>0.06</v>
      </c>
      <c r="O52" s="105" t="s">
        <v>57</v>
      </c>
      <c r="P52" s="105">
        <v>0.01</v>
      </c>
      <c r="Q52" s="105" t="s">
        <v>163</v>
      </c>
      <c r="R52" s="105">
        <v>13.8</v>
      </c>
      <c r="S52" s="105" t="s">
        <v>57</v>
      </c>
      <c r="T52" s="105" t="s">
        <v>156</v>
      </c>
      <c r="U52" s="105" t="s">
        <v>57</v>
      </c>
      <c r="V52" s="105" t="s">
        <v>57</v>
      </c>
      <c r="W52" s="105" t="s">
        <v>57</v>
      </c>
    </row>
    <row r="53" spans="1:28" ht="25.5" x14ac:dyDescent="0.25">
      <c r="A53" s="104" t="s">
        <v>164</v>
      </c>
      <c r="B53" s="105" t="s">
        <v>153</v>
      </c>
      <c r="C53" s="105">
        <v>0.2</v>
      </c>
      <c r="D53" s="105">
        <v>4</v>
      </c>
      <c r="E53" s="105">
        <v>4</v>
      </c>
      <c r="F53" s="105" t="s">
        <v>38</v>
      </c>
      <c r="G53" s="105">
        <v>88</v>
      </c>
      <c r="H53" s="105" t="s">
        <v>57</v>
      </c>
      <c r="I53" s="105">
        <v>4</v>
      </c>
      <c r="J53" s="105" t="s">
        <v>57</v>
      </c>
      <c r="K53" s="105" t="s">
        <v>57</v>
      </c>
      <c r="L53" s="105">
        <v>1</v>
      </c>
      <c r="M53" s="105">
        <v>2320</v>
      </c>
      <c r="N53" s="105">
        <v>0.19</v>
      </c>
      <c r="O53" s="105" t="s">
        <v>57</v>
      </c>
      <c r="P53" s="105">
        <v>2.3E-2</v>
      </c>
      <c r="Q53" s="105">
        <v>9.1999999999999998E-3</v>
      </c>
      <c r="R53" s="105">
        <v>26.2</v>
      </c>
      <c r="S53" s="105" t="s">
        <v>57</v>
      </c>
      <c r="T53" s="105" t="s">
        <v>146</v>
      </c>
      <c r="U53" s="105" t="s">
        <v>57</v>
      </c>
      <c r="V53" s="105" t="s">
        <v>57</v>
      </c>
      <c r="W53" s="105" t="s">
        <v>57</v>
      </c>
    </row>
    <row r="54" spans="1:28" ht="28.5" customHeight="1" x14ac:dyDescent="0.25">
      <c r="A54" s="105" t="s">
        <v>165</v>
      </c>
      <c r="B54" s="105" t="s">
        <v>166</v>
      </c>
      <c r="C54" s="105">
        <v>0.15</v>
      </c>
      <c r="D54" s="105">
        <v>2</v>
      </c>
      <c r="E54" s="105">
        <v>2</v>
      </c>
      <c r="F54" s="105" t="s">
        <v>38</v>
      </c>
      <c r="G54" s="105">
        <v>87.4</v>
      </c>
      <c r="H54" s="105" t="s">
        <v>57</v>
      </c>
      <c r="I54" s="105">
        <v>2</v>
      </c>
      <c r="J54" s="105" t="s">
        <v>57</v>
      </c>
      <c r="K54" s="105" t="s">
        <v>57</v>
      </c>
      <c r="L54" s="105">
        <v>1</v>
      </c>
      <c r="M54" s="105">
        <v>1399</v>
      </c>
      <c r="N54" s="105">
        <v>0.1</v>
      </c>
      <c r="O54" s="105" t="s">
        <v>57</v>
      </c>
      <c r="P54" s="105">
        <v>1.7000000000000001E-2</v>
      </c>
      <c r="Q54" s="105">
        <v>6.7999999999999996E-3</v>
      </c>
      <c r="R54" s="105">
        <v>21.9</v>
      </c>
      <c r="S54" s="105" t="s">
        <v>57</v>
      </c>
      <c r="T54" s="105" t="s">
        <v>156</v>
      </c>
      <c r="U54" s="105" t="s">
        <v>57</v>
      </c>
      <c r="V54" s="105" t="s">
        <v>57</v>
      </c>
      <c r="W54" s="105" t="s">
        <v>57</v>
      </c>
    </row>
    <row r="55" spans="1:28" ht="30" customHeight="1" thickBot="1" x14ac:dyDescent="0.3">
      <c r="A55" s="105" t="s">
        <v>167</v>
      </c>
      <c r="B55" s="105" t="s">
        <v>166</v>
      </c>
      <c r="C55" s="105">
        <v>0.15</v>
      </c>
      <c r="D55" s="105">
        <v>2</v>
      </c>
      <c r="E55" s="105">
        <v>1</v>
      </c>
      <c r="F55" s="105" t="s">
        <v>38</v>
      </c>
      <c r="G55" s="105">
        <v>90.7</v>
      </c>
      <c r="H55" s="105">
        <v>2</v>
      </c>
      <c r="I55" s="105" t="s">
        <v>57</v>
      </c>
      <c r="J55" s="105" t="s">
        <v>57</v>
      </c>
      <c r="K55" s="105" t="s">
        <v>57</v>
      </c>
      <c r="L55" s="105">
        <v>1</v>
      </c>
      <c r="M55" s="105">
        <v>1148</v>
      </c>
      <c r="N55" s="105">
        <v>0.13</v>
      </c>
      <c r="O55" s="105" t="s">
        <v>57</v>
      </c>
      <c r="P55" s="105">
        <v>1.0999999999999999E-2</v>
      </c>
      <c r="Q55" s="105">
        <v>4.4000000000000003E-3</v>
      </c>
      <c r="R55" s="105">
        <v>14.9</v>
      </c>
      <c r="S55" s="105" t="s">
        <v>57</v>
      </c>
      <c r="T55" s="105" t="s">
        <v>156</v>
      </c>
      <c r="U55" s="105" t="s">
        <v>57</v>
      </c>
      <c r="V55" s="105" t="s">
        <v>57</v>
      </c>
      <c r="W55" s="105" t="s">
        <v>57</v>
      </c>
    </row>
    <row r="56" spans="1:28" s="132" customFormat="1" ht="28.5" customHeight="1" x14ac:dyDescent="0.25">
      <c r="A56" s="306" t="s">
        <v>691</v>
      </c>
      <c r="B56" s="307"/>
      <c r="C56" s="308">
        <f>SUM(C46:C55)</f>
        <v>1.8499999999999999</v>
      </c>
      <c r="D56" s="308">
        <f>SUM(D46:D55)</f>
        <v>31</v>
      </c>
      <c r="E56" s="307"/>
      <c r="F56" s="307"/>
      <c r="G56" s="307"/>
      <c r="H56" s="308">
        <f>SUM(H55)</f>
        <v>2</v>
      </c>
      <c r="I56" s="308">
        <f>SUM(I46:I55)</f>
        <v>24</v>
      </c>
      <c r="J56" s="308">
        <f>SUM(J50:J55)</f>
        <v>5</v>
      </c>
      <c r="K56" s="308"/>
      <c r="L56" s="308">
        <f>SUM(L46:L55)</f>
        <v>12</v>
      </c>
      <c r="M56" s="308">
        <f>SUM(M46:M55)</f>
        <v>19443</v>
      </c>
      <c r="N56" s="308">
        <f>SUM(N46:N55)</f>
        <v>1.2880000000000003</v>
      </c>
      <c r="O56" s="307"/>
      <c r="P56" s="307"/>
      <c r="Q56" s="338" t="s">
        <v>38</v>
      </c>
      <c r="R56" s="338">
        <f>SUM(R46:R55)</f>
        <v>312.84999999999997</v>
      </c>
      <c r="S56" s="307"/>
      <c r="T56" s="307"/>
      <c r="U56" s="307"/>
      <c r="V56" s="307"/>
      <c r="W56" s="309"/>
      <c r="X56" s="146"/>
      <c r="Y56" s="146"/>
      <c r="Z56" s="146"/>
      <c r="AA56" s="146"/>
      <c r="AB56" s="146"/>
    </row>
    <row r="57" spans="1:28" s="132" customFormat="1" ht="28.5" customHeight="1" x14ac:dyDescent="0.25">
      <c r="A57" s="340"/>
      <c r="B57" s="341"/>
      <c r="C57" s="342"/>
      <c r="D57" s="342"/>
      <c r="E57" s="341"/>
      <c r="F57" s="341"/>
      <c r="G57" s="341"/>
      <c r="H57" s="342"/>
      <c r="I57" s="342"/>
      <c r="J57" s="342"/>
      <c r="K57" s="342"/>
      <c r="L57" s="342"/>
      <c r="M57" s="342"/>
      <c r="N57" s="342"/>
      <c r="O57" s="341"/>
      <c r="P57" s="341"/>
      <c r="Q57" s="334" t="s">
        <v>42</v>
      </c>
      <c r="R57" s="334"/>
      <c r="S57" s="341"/>
      <c r="T57" s="341"/>
      <c r="U57" s="341"/>
      <c r="V57" s="341"/>
      <c r="W57" s="341"/>
      <c r="X57" s="146"/>
      <c r="Y57" s="146"/>
      <c r="Z57" s="146"/>
      <c r="AA57" s="146"/>
      <c r="AB57" s="146"/>
    </row>
    <row r="58" spans="1:28" ht="21" customHeight="1" x14ac:dyDescent="0.25">
      <c r="A58" s="614" t="s">
        <v>683</v>
      </c>
      <c r="B58" s="614"/>
      <c r="C58" s="614"/>
      <c r="D58" s="614"/>
      <c r="E58" s="614"/>
      <c r="F58" s="614"/>
      <c r="G58" s="614"/>
      <c r="H58" s="614"/>
      <c r="I58" s="614"/>
      <c r="J58" s="614"/>
      <c r="K58" s="614"/>
      <c r="L58" s="614"/>
      <c r="M58" s="614"/>
      <c r="N58" s="614"/>
      <c r="O58" s="614"/>
      <c r="P58" s="614"/>
      <c r="Q58" s="614"/>
      <c r="R58" s="614"/>
      <c r="S58" s="614"/>
      <c r="T58" s="614"/>
      <c r="U58" s="614"/>
      <c r="V58" s="614"/>
      <c r="W58" s="614"/>
    </row>
    <row r="59" spans="1:28" ht="25.5" x14ac:dyDescent="0.25">
      <c r="A59" s="34" t="s">
        <v>175</v>
      </c>
      <c r="B59" s="34" t="s">
        <v>176</v>
      </c>
      <c r="C59" s="34">
        <v>4.2999999999999997E-2</v>
      </c>
      <c r="D59" s="34">
        <v>1</v>
      </c>
      <c r="E59" s="34">
        <v>1</v>
      </c>
      <c r="F59" s="34" t="s">
        <v>38</v>
      </c>
      <c r="G59" s="34">
        <v>93</v>
      </c>
      <c r="H59" s="34">
        <v>0</v>
      </c>
      <c r="I59" s="34">
        <v>1</v>
      </c>
      <c r="J59" s="34">
        <v>0</v>
      </c>
      <c r="K59" s="34">
        <v>0</v>
      </c>
      <c r="L59" s="34">
        <v>1</v>
      </c>
      <c r="M59" s="34">
        <v>300</v>
      </c>
      <c r="N59" s="9">
        <v>4.1000000000000002E-2</v>
      </c>
      <c r="O59" s="34">
        <v>0</v>
      </c>
      <c r="P59" s="34">
        <v>5.7999999999999996E-3</v>
      </c>
      <c r="Q59" s="34">
        <v>4.5999999999999999E-3</v>
      </c>
      <c r="R59" s="34">
        <v>25</v>
      </c>
      <c r="S59" s="34">
        <v>13.778</v>
      </c>
      <c r="T59" s="34" t="s">
        <v>146</v>
      </c>
      <c r="U59" s="34">
        <v>0</v>
      </c>
      <c r="V59" s="34">
        <v>0</v>
      </c>
      <c r="W59" s="34">
        <v>0</v>
      </c>
    </row>
    <row r="60" spans="1:28" ht="25.5" x14ac:dyDescent="0.25">
      <c r="A60" s="34" t="s">
        <v>177</v>
      </c>
      <c r="B60" s="34" t="s">
        <v>178</v>
      </c>
      <c r="C60" s="34">
        <v>5.1999999999999998E-2</v>
      </c>
      <c r="D60" s="34">
        <v>2</v>
      </c>
      <c r="E60" s="34">
        <v>2</v>
      </c>
      <c r="F60" s="34" t="s">
        <v>38</v>
      </c>
      <c r="G60" s="34">
        <v>90</v>
      </c>
      <c r="H60" s="34">
        <v>0</v>
      </c>
      <c r="I60" s="34">
        <v>2</v>
      </c>
      <c r="J60" s="34">
        <v>0</v>
      </c>
      <c r="K60" s="34">
        <v>0</v>
      </c>
      <c r="L60" s="34">
        <v>1</v>
      </c>
      <c r="M60" s="34">
        <v>200</v>
      </c>
      <c r="N60" s="34">
        <v>4.9000000000000002E-2</v>
      </c>
      <c r="O60" s="34">
        <v>0</v>
      </c>
      <c r="P60" s="34">
        <v>3.5000000000000001E-3</v>
      </c>
      <c r="Q60" s="34">
        <v>2.3E-3</v>
      </c>
      <c r="R60" s="34">
        <v>15</v>
      </c>
      <c r="S60" s="34">
        <v>9.3469999999999995</v>
      </c>
      <c r="T60" s="34" t="s">
        <v>146</v>
      </c>
      <c r="U60" s="34">
        <v>0</v>
      </c>
      <c r="V60" s="34">
        <v>0</v>
      </c>
      <c r="W60" s="34">
        <v>0</v>
      </c>
    </row>
    <row r="61" spans="1:28" ht="25.5" x14ac:dyDescent="0.25">
      <c r="A61" s="34" t="s">
        <v>179</v>
      </c>
      <c r="B61" s="34" t="s">
        <v>180</v>
      </c>
      <c r="C61" s="34">
        <v>0.129</v>
      </c>
      <c r="D61" s="34">
        <v>3</v>
      </c>
      <c r="E61" s="34">
        <v>3</v>
      </c>
      <c r="F61" s="34" t="s">
        <v>38</v>
      </c>
      <c r="G61" s="34">
        <v>89</v>
      </c>
      <c r="H61" s="34">
        <v>3</v>
      </c>
      <c r="I61" s="34">
        <v>0</v>
      </c>
      <c r="J61" s="34">
        <v>0</v>
      </c>
      <c r="K61" s="34">
        <v>0</v>
      </c>
      <c r="L61" s="34">
        <v>1</v>
      </c>
      <c r="M61" s="34">
        <v>1380</v>
      </c>
      <c r="N61" s="34">
        <v>0.123</v>
      </c>
      <c r="O61" s="34">
        <v>0</v>
      </c>
      <c r="P61" s="34">
        <v>1.6500000000000001E-2</v>
      </c>
      <c r="Q61" s="34">
        <v>5.0000000000000001E-3</v>
      </c>
      <c r="R61" s="34">
        <v>30</v>
      </c>
      <c r="S61" s="34">
        <v>13.778</v>
      </c>
      <c r="T61" s="34" t="s">
        <v>156</v>
      </c>
      <c r="U61" s="34">
        <v>3</v>
      </c>
      <c r="V61" s="34">
        <v>0</v>
      </c>
      <c r="W61" s="34">
        <v>0</v>
      </c>
    </row>
    <row r="62" spans="1:28" ht="25.5" x14ac:dyDescent="0.25">
      <c r="A62" s="34" t="s">
        <v>181</v>
      </c>
      <c r="B62" s="34" t="s">
        <v>93</v>
      </c>
      <c r="C62" s="34">
        <v>0.17199999999999999</v>
      </c>
      <c r="D62" s="34">
        <v>3</v>
      </c>
      <c r="E62" s="34">
        <v>3</v>
      </c>
      <c r="F62" s="34" t="s">
        <v>42</v>
      </c>
      <c r="G62" s="34">
        <v>80</v>
      </c>
      <c r="H62" s="34">
        <v>3</v>
      </c>
      <c r="I62" s="34">
        <v>0</v>
      </c>
      <c r="J62" s="34">
        <v>0</v>
      </c>
      <c r="K62" s="34">
        <v>0</v>
      </c>
      <c r="L62" s="34">
        <v>1</v>
      </c>
      <c r="M62" s="34">
        <v>1602</v>
      </c>
      <c r="N62" s="34">
        <v>0.17</v>
      </c>
      <c r="O62" s="34">
        <v>0</v>
      </c>
      <c r="P62" s="34">
        <v>3.1600000000000003E-2</v>
      </c>
      <c r="Q62" s="34">
        <v>2.9000000000000001E-2</v>
      </c>
      <c r="R62" s="34">
        <v>118.2</v>
      </c>
      <c r="S62" s="34"/>
      <c r="T62" s="34" t="s">
        <v>146</v>
      </c>
      <c r="U62" s="34">
        <v>0</v>
      </c>
      <c r="V62" s="34">
        <v>0</v>
      </c>
      <c r="W62" s="34">
        <v>0</v>
      </c>
    </row>
    <row r="63" spans="1:28" ht="25.5" x14ac:dyDescent="0.25">
      <c r="A63" s="34" t="s">
        <v>182</v>
      </c>
      <c r="B63" s="34" t="s">
        <v>183</v>
      </c>
      <c r="C63" s="34">
        <v>0.34899999999999998</v>
      </c>
      <c r="D63" s="34">
        <v>2</v>
      </c>
      <c r="E63" s="34">
        <v>2</v>
      </c>
      <c r="F63" s="34" t="s">
        <v>38</v>
      </c>
      <c r="G63" s="34">
        <v>92</v>
      </c>
      <c r="H63" s="34">
        <v>0</v>
      </c>
      <c r="I63" s="34">
        <v>0</v>
      </c>
      <c r="J63" s="34">
        <v>2</v>
      </c>
      <c r="K63" s="34">
        <v>0</v>
      </c>
      <c r="L63" s="34">
        <v>1</v>
      </c>
      <c r="M63" s="34">
        <v>2671</v>
      </c>
      <c r="N63" s="34">
        <v>0.33500000000000002</v>
      </c>
      <c r="O63" s="34">
        <v>0</v>
      </c>
      <c r="P63" s="34">
        <v>1.7899999999999999E-2</v>
      </c>
      <c r="Q63" s="34">
        <v>8.0000000000000002E-3</v>
      </c>
      <c r="R63" s="34">
        <v>52.85</v>
      </c>
      <c r="S63" s="34"/>
      <c r="T63" s="34" t="s">
        <v>146</v>
      </c>
      <c r="U63" s="34">
        <v>0</v>
      </c>
      <c r="V63" s="34">
        <v>0</v>
      </c>
      <c r="W63" s="34">
        <v>0</v>
      </c>
    </row>
    <row r="64" spans="1:28" ht="25.5" x14ac:dyDescent="0.25">
      <c r="A64" s="34" t="s">
        <v>184</v>
      </c>
      <c r="B64" s="34" t="s">
        <v>185</v>
      </c>
      <c r="C64" s="34">
        <v>0.17199999999999999</v>
      </c>
      <c r="D64" s="34">
        <v>2</v>
      </c>
      <c r="E64" s="34">
        <v>2</v>
      </c>
      <c r="F64" s="34" t="s">
        <v>38</v>
      </c>
      <c r="G64" s="34">
        <v>90</v>
      </c>
      <c r="H64" s="34">
        <v>2</v>
      </c>
      <c r="I64" s="34">
        <v>0</v>
      </c>
      <c r="J64" s="34">
        <v>0</v>
      </c>
      <c r="K64" s="34">
        <v>0</v>
      </c>
      <c r="L64" s="34">
        <v>2</v>
      </c>
      <c r="M64" s="34">
        <v>1000</v>
      </c>
      <c r="N64" s="34">
        <v>0.16300000000000001</v>
      </c>
      <c r="O64" s="34">
        <v>0</v>
      </c>
      <c r="P64" s="34">
        <v>1.4999999999999999E-2</v>
      </c>
      <c r="Q64" s="34">
        <v>0.01</v>
      </c>
      <c r="R64" s="34">
        <v>16.350000000000001</v>
      </c>
      <c r="S64" s="34">
        <v>11.29</v>
      </c>
      <c r="T64" s="34" t="s">
        <v>146</v>
      </c>
      <c r="U64" s="34">
        <v>0</v>
      </c>
      <c r="V64" s="34">
        <v>0</v>
      </c>
      <c r="W64" s="34">
        <v>0</v>
      </c>
    </row>
    <row r="65" spans="1:23" ht="25.5" x14ac:dyDescent="0.25">
      <c r="A65" s="34" t="s">
        <v>186</v>
      </c>
      <c r="B65" s="34" t="s">
        <v>187</v>
      </c>
      <c r="C65" s="34">
        <v>0.215</v>
      </c>
      <c r="D65" s="34">
        <v>3</v>
      </c>
      <c r="E65" s="34">
        <v>3</v>
      </c>
      <c r="F65" s="34" t="s">
        <v>42</v>
      </c>
      <c r="G65" s="34">
        <v>80</v>
      </c>
      <c r="H65" s="34">
        <v>3</v>
      </c>
      <c r="I65" s="34">
        <v>0</v>
      </c>
      <c r="J65" s="34">
        <v>0</v>
      </c>
      <c r="K65" s="34">
        <v>0</v>
      </c>
      <c r="L65" s="34">
        <v>1</v>
      </c>
      <c r="M65" s="34">
        <v>1663</v>
      </c>
      <c r="N65" s="34">
        <v>0.20399999999999999</v>
      </c>
      <c r="O65" s="34">
        <v>0</v>
      </c>
      <c r="P65" s="34">
        <v>3.95E-2</v>
      </c>
      <c r="Q65" s="34">
        <v>3.5999999999999997E-2</v>
      </c>
      <c r="R65" s="34">
        <v>92.5</v>
      </c>
      <c r="S65" s="34"/>
      <c r="T65" s="34" t="s">
        <v>146</v>
      </c>
      <c r="U65" s="34">
        <v>0</v>
      </c>
      <c r="V65" s="34">
        <v>0</v>
      </c>
      <c r="W65" s="34">
        <v>0</v>
      </c>
    </row>
    <row r="66" spans="1:23" x14ac:dyDescent="0.25">
      <c r="A66" s="34" t="s">
        <v>188</v>
      </c>
      <c r="B66" s="34" t="s">
        <v>189</v>
      </c>
      <c r="C66" s="34">
        <v>8.5999999999999993E-2</v>
      </c>
      <c r="D66" s="34">
        <v>2</v>
      </c>
      <c r="E66" s="34">
        <v>2</v>
      </c>
      <c r="F66" s="34" t="s">
        <v>42</v>
      </c>
      <c r="G66" s="34">
        <v>78</v>
      </c>
      <c r="H66" s="34">
        <v>0</v>
      </c>
      <c r="I66" s="34">
        <v>2</v>
      </c>
      <c r="J66" s="34">
        <v>0</v>
      </c>
      <c r="K66" s="34">
        <v>0</v>
      </c>
      <c r="L66" s="34">
        <v>2</v>
      </c>
      <c r="M66" s="34">
        <v>700</v>
      </c>
      <c r="N66" s="34">
        <v>8.4000000000000005E-2</v>
      </c>
      <c r="O66" s="34">
        <v>0</v>
      </c>
      <c r="P66" s="34">
        <v>1.2E-2</v>
      </c>
      <c r="Q66" s="34">
        <v>8.0000000000000002E-3</v>
      </c>
      <c r="R66" s="34">
        <v>43</v>
      </c>
      <c r="S66" s="34"/>
      <c r="T66" s="34" t="s">
        <v>146</v>
      </c>
      <c r="U66" s="34">
        <v>0</v>
      </c>
      <c r="V66" s="34">
        <v>0</v>
      </c>
      <c r="W66" s="34">
        <v>0</v>
      </c>
    </row>
    <row r="67" spans="1:23" ht="25.5" x14ac:dyDescent="0.25">
      <c r="A67" s="34" t="s">
        <v>190</v>
      </c>
      <c r="B67" s="34" t="s">
        <v>191</v>
      </c>
      <c r="C67" s="9">
        <v>0.04</v>
      </c>
      <c r="D67" s="34">
        <v>2</v>
      </c>
      <c r="E67" s="34">
        <v>2</v>
      </c>
      <c r="F67" s="34" t="s">
        <v>42</v>
      </c>
      <c r="G67" s="9">
        <v>92</v>
      </c>
      <c r="H67" s="34">
        <v>0</v>
      </c>
      <c r="I67" s="34">
        <v>0</v>
      </c>
      <c r="J67" s="34">
        <v>2</v>
      </c>
      <c r="K67" s="34">
        <v>0</v>
      </c>
      <c r="L67" s="34">
        <v>1</v>
      </c>
      <c r="M67" s="34">
        <v>1634</v>
      </c>
      <c r="N67" s="34">
        <v>3.7999999999999999E-2</v>
      </c>
      <c r="O67" s="34">
        <v>0</v>
      </c>
      <c r="P67" s="34">
        <v>0.03</v>
      </c>
      <c r="Q67" s="34">
        <v>0.02</v>
      </c>
      <c r="R67" s="34">
        <v>70</v>
      </c>
      <c r="S67" s="34"/>
      <c r="T67" s="34" t="s">
        <v>146</v>
      </c>
      <c r="U67" s="34">
        <v>0</v>
      </c>
      <c r="V67" s="34">
        <v>0</v>
      </c>
      <c r="W67" s="34">
        <v>2</v>
      </c>
    </row>
    <row r="68" spans="1:23" ht="25.5" x14ac:dyDescent="0.25">
      <c r="A68" s="34" t="s">
        <v>192</v>
      </c>
      <c r="B68" s="34" t="s">
        <v>185</v>
      </c>
      <c r="C68" s="34">
        <v>0.17199999999999999</v>
      </c>
      <c r="D68" s="34">
        <v>2</v>
      </c>
      <c r="E68" s="34">
        <v>2</v>
      </c>
      <c r="F68" s="34" t="s">
        <v>38</v>
      </c>
      <c r="G68" s="9">
        <v>80</v>
      </c>
      <c r="H68" s="34">
        <v>0</v>
      </c>
      <c r="I68" s="34">
        <v>2</v>
      </c>
      <c r="J68" s="34">
        <v>0</v>
      </c>
      <c r="K68" s="34">
        <v>0</v>
      </c>
      <c r="L68" s="34">
        <v>1</v>
      </c>
      <c r="M68" s="34">
        <v>190.7</v>
      </c>
      <c r="N68" s="34">
        <v>0.16500000000000001</v>
      </c>
      <c r="O68" s="34">
        <v>0</v>
      </c>
      <c r="P68" s="34">
        <v>2.3E-2</v>
      </c>
      <c r="Q68" s="34">
        <v>1.0999999999999999E-2</v>
      </c>
      <c r="R68" s="34">
        <v>42.07</v>
      </c>
      <c r="S68" s="34">
        <v>11.29</v>
      </c>
      <c r="T68" s="34" t="s">
        <v>146</v>
      </c>
      <c r="U68" s="34">
        <v>0</v>
      </c>
      <c r="V68" s="34">
        <v>0</v>
      </c>
      <c r="W68" s="34">
        <v>0</v>
      </c>
    </row>
    <row r="69" spans="1:23" ht="25.5" x14ac:dyDescent="0.25">
      <c r="A69" s="34" t="s">
        <v>193</v>
      </c>
      <c r="B69" s="34" t="s">
        <v>183</v>
      </c>
      <c r="C69" s="34">
        <v>0.34799999999999998</v>
      </c>
      <c r="D69" s="34">
        <v>2</v>
      </c>
      <c r="E69" s="34">
        <v>2</v>
      </c>
      <c r="F69" s="34" t="s">
        <v>38</v>
      </c>
      <c r="G69" s="9">
        <v>92</v>
      </c>
      <c r="H69" s="34">
        <v>0</v>
      </c>
      <c r="I69" s="34">
        <v>2</v>
      </c>
      <c r="J69" s="34">
        <v>0</v>
      </c>
      <c r="K69" s="34">
        <v>0</v>
      </c>
      <c r="L69" s="34">
        <v>1</v>
      </c>
      <c r="M69" s="34">
        <v>1874</v>
      </c>
      <c r="N69" s="34">
        <v>0.33100000000000002</v>
      </c>
      <c r="O69" s="34">
        <v>0</v>
      </c>
      <c r="P69" s="34">
        <v>4.0000000000000001E-3</v>
      </c>
      <c r="Q69" s="34">
        <v>3.0000000000000001E-3</v>
      </c>
      <c r="R69" s="34">
        <v>91.42</v>
      </c>
      <c r="S69" s="34"/>
      <c r="T69" s="34" t="s">
        <v>146</v>
      </c>
      <c r="U69" s="34">
        <v>0</v>
      </c>
      <c r="V69" s="34">
        <v>0</v>
      </c>
      <c r="W69" s="34">
        <v>0</v>
      </c>
    </row>
    <row r="70" spans="1:23" ht="25.5" x14ac:dyDescent="0.25">
      <c r="A70" s="34" t="s">
        <v>194</v>
      </c>
      <c r="B70" s="34" t="s">
        <v>93</v>
      </c>
      <c r="C70" s="34">
        <v>0.25800000000000001</v>
      </c>
      <c r="D70" s="34">
        <v>3</v>
      </c>
      <c r="E70" s="34">
        <v>3</v>
      </c>
      <c r="F70" s="34" t="s">
        <v>42</v>
      </c>
      <c r="G70" s="9">
        <v>80</v>
      </c>
      <c r="H70" s="34">
        <v>3</v>
      </c>
      <c r="I70" s="34">
        <v>0</v>
      </c>
      <c r="J70" s="34">
        <v>0</v>
      </c>
      <c r="K70" s="34">
        <v>0</v>
      </c>
      <c r="L70" s="34">
        <v>1</v>
      </c>
      <c r="M70" s="34">
        <v>3366</v>
      </c>
      <c r="N70" s="34">
        <v>0.245</v>
      </c>
      <c r="O70" s="34">
        <v>0</v>
      </c>
      <c r="P70" s="34">
        <v>4.7E-2</v>
      </c>
      <c r="Q70" s="34">
        <v>4.2999999999999997E-2</v>
      </c>
      <c r="R70" s="34">
        <v>113.6</v>
      </c>
      <c r="S70" s="34"/>
      <c r="T70" s="34" t="s">
        <v>146</v>
      </c>
      <c r="U70" s="34">
        <v>0</v>
      </c>
      <c r="V70" s="34">
        <v>0</v>
      </c>
      <c r="W70" s="34">
        <v>0</v>
      </c>
    </row>
    <row r="71" spans="1:23" ht="25.5" x14ac:dyDescent="0.25">
      <c r="A71" s="34" t="s">
        <v>195</v>
      </c>
      <c r="B71" s="34" t="s">
        <v>196</v>
      </c>
      <c r="C71" s="34">
        <v>0.23200000000000001</v>
      </c>
      <c r="D71" s="34">
        <v>2</v>
      </c>
      <c r="E71" s="34">
        <v>2</v>
      </c>
      <c r="F71" s="34" t="s">
        <v>38</v>
      </c>
      <c r="G71" s="9">
        <v>92</v>
      </c>
      <c r="H71" s="34">
        <v>0</v>
      </c>
      <c r="I71" s="34">
        <v>2</v>
      </c>
      <c r="J71" s="34">
        <v>0</v>
      </c>
      <c r="K71" s="34">
        <v>0</v>
      </c>
      <c r="L71" s="34">
        <v>1</v>
      </c>
      <c r="M71" s="34">
        <v>3651</v>
      </c>
      <c r="N71" s="34">
        <v>0.223</v>
      </c>
      <c r="O71" s="34">
        <v>0</v>
      </c>
      <c r="P71" s="34">
        <v>2.5000000000000001E-2</v>
      </c>
      <c r="Q71" s="34">
        <v>8.0000000000000002E-3</v>
      </c>
      <c r="R71" s="34">
        <v>62.61</v>
      </c>
      <c r="S71" s="34">
        <v>11.06</v>
      </c>
      <c r="T71" s="34" t="s">
        <v>146</v>
      </c>
      <c r="U71" s="34">
        <v>0</v>
      </c>
      <c r="V71" s="34">
        <v>0</v>
      </c>
      <c r="W71" s="34">
        <v>0</v>
      </c>
    </row>
    <row r="72" spans="1:23" ht="25.5" x14ac:dyDescent="0.25">
      <c r="A72" s="34" t="s">
        <v>197</v>
      </c>
      <c r="B72" s="34" t="s">
        <v>198</v>
      </c>
      <c r="C72" s="34">
        <v>0.17599999999999999</v>
      </c>
      <c r="D72" s="34">
        <v>2</v>
      </c>
      <c r="E72" s="34">
        <v>2</v>
      </c>
      <c r="F72" s="34" t="s">
        <v>38</v>
      </c>
      <c r="G72" s="9">
        <v>91</v>
      </c>
      <c r="H72" s="34">
        <v>0</v>
      </c>
      <c r="I72" s="34">
        <v>2</v>
      </c>
      <c r="J72" s="34">
        <v>0</v>
      </c>
      <c r="K72" s="34">
        <v>0</v>
      </c>
      <c r="L72" s="34">
        <v>1</v>
      </c>
      <c r="M72" s="34">
        <v>1822</v>
      </c>
      <c r="N72" s="34">
        <v>0.16700000000000001</v>
      </c>
      <c r="O72" s="34">
        <v>0</v>
      </c>
      <c r="P72" s="34">
        <v>2.5000000000000001E-2</v>
      </c>
      <c r="Q72" s="34">
        <v>8.0000000000000002E-3</v>
      </c>
      <c r="R72" s="34">
        <v>55.3</v>
      </c>
      <c r="S72" s="34"/>
      <c r="T72" s="34" t="s">
        <v>146</v>
      </c>
      <c r="U72" s="34">
        <v>0</v>
      </c>
      <c r="V72" s="34">
        <v>0</v>
      </c>
      <c r="W72" s="34">
        <v>0</v>
      </c>
    </row>
    <row r="73" spans="1:23" ht="25.5" x14ac:dyDescent="0.25">
      <c r="A73" s="34" t="s">
        <v>199</v>
      </c>
      <c r="B73" s="34" t="s">
        <v>200</v>
      </c>
      <c r="C73" s="34">
        <v>0.04</v>
      </c>
      <c r="D73" s="34">
        <v>2</v>
      </c>
      <c r="E73" s="34">
        <v>2</v>
      </c>
      <c r="F73" s="34" t="s">
        <v>42</v>
      </c>
      <c r="G73" s="9">
        <v>60</v>
      </c>
      <c r="H73" s="34">
        <v>0</v>
      </c>
      <c r="I73" s="34">
        <v>0</v>
      </c>
      <c r="J73" s="34">
        <v>2</v>
      </c>
      <c r="K73" s="34">
        <v>0</v>
      </c>
      <c r="L73" s="34">
        <v>3</v>
      </c>
      <c r="M73" s="34">
        <v>597</v>
      </c>
      <c r="N73" s="34">
        <v>3.7999999999999999E-2</v>
      </c>
      <c r="O73" s="34">
        <v>0</v>
      </c>
      <c r="P73" s="34">
        <v>0.03</v>
      </c>
      <c r="Q73" s="34">
        <v>0.02</v>
      </c>
      <c r="R73" s="34">
        <v>90</v>
      </c>
      <c r="S73" s="34"/>
      <c r="T73" s="34" t="s">
        <v>156</v>
      </c>
      <c r="U73" s="34">
        <v>0</v>
      </c>
      <c r="V73" s="34">
        <v>0</v>
      </c>
      <c r="W73" s="34">
        <v>0</v>
      </c>
    </row>
    <row r="74" spans="1:23" ht="25.5" x14ac:dyDescent="0.25">
      <c r="A74" s="34" t="s">
        <v>201</v>
      </c>
      <c r="B74" s="34" t="s">
        <v>185</v>
      </c>
      <c r="C74" s="34">
        <v>0.25800000000000001</v>
      </c>
      <c r="D74" s="34">
        <v>3</v>
      </c>
      <c r="E74" s="34">
        <v>3</v>
      </c>
      <c r="F74" s="34" t="s">
        <v>38</v>
      </c>
      <c r="G74" s="9">
        <v>92</v>
      </c>
      <c r="H74" s="34">
        <v>0</v>
      </c>
      <c r="I74" s="34">
        <v>3</v>
      </c>
      <c r="J74" s="34">
        <v>0</v>
      </c>
      <c r="K74" s="34">
        <v>0</v>
      </c>
      <c r="L74" s="34">
        <v>2</v>
      </c>
      <c r="M74" s="34">
        <v>2556</v>
      </c>
      <c r="N74" s="34">
        <v>0.245</v>
      </c>
      <c r="O74" s="34">
        <v>0</v>
      </c>
      <c r="P74" s="34">
        <v>2.5000000000000001E-2</v>
      </c>
      <c r="Q74" s="34">
        <v>8.0000000000000002E-3</v>
      </c>
      <c r="R74" s="34">
        <v>55.8</v>
      </c>
      <c r="S74" s="34">
        <v>11.29</v>
      </c>
      <c r="T74" s="34" t="s">
        <v>156</v>
      </c>
      <c r="U74" s="34">
        <v>0</v>
      </c>
      <c r="V74" s="34">
        <v>0</v>
      </c>
      <c r="W74" s="34">
        <v>1</v>
      </c>
    </row>
    <row r="75" spans="1:23" ht="25.5" x14ac:dyDescent="0.25">
      <c r="A75" s="34" t="s">
        <v>202</v>
      </c>
      <c r="B75" s="34" t="s">
        <v>187</v>
      </c>
      <c r="C75" s="34">
        <v>0.215</v>
      </c>
      <c r="D75" s="34">
        <v>3</v>
      </c>
      <c r="E75" s="34">
        <v>3</v>
      </c>
      <c r="F75" s="34" t="s">
        <v>42</v>
      </c>
      <c r="G75" s="9">
        <v>80</v>
      </c>
      <c r="H75" s="34">
        <v>3</v>
      </c>
      <c r="I75" s="34">
        <v>0</v>
      </c>
      <c r="J75" s="34">
        <v>0</v>
      </c>
      <c r="K75" s="34">
        <v>0</v>
      </c>
      <c r="L75" s="34">
        <v>1</v>
      </c>
      <c r="M75" s="34">
        <v>1531</v>
      </c>
      <c r="N75" s="34">
        <v>0.20599999999999999</v>
      </c>
      <c r="O75" s="34">
        <v>0</v>
      </c>
      <c r="P75" s="34">
        <v>0.04</v>
      </c>
      <c r="Q75" s="34">
        <v>3.5999999999999997E-2</v>
      </c>
      <c r="R75" s="34">
        <v>63.97</v>
      </c>
      <c r="S75" s="34"/>
      <c r="T75" s="34" t="s">
        <v>146</v>
      </c>
      <c r="U75" s="34">
        <v>0</v>
      </c>
      <c r="V75" s="34">
        <v>0</v>
      </c>
      <c r="W75" s="34">
        <v>0</v>
      </c>
    </row>
    <row r="76" spans="1:23" ht="25.5" x14ac:dyDescent="0.25">
      <c r="A76" s="34" t="s">
        <v>203</v>
      </c>
      <c r="B76" s="34" t="s">
        <v>180</v>
      </c>
      <c r="C76" s="34">
        <v>0.129</v>
      </c>
      <c r="D76" s="34">
        <v>3</v>
      </c>
      <c r="E76" s="34">
        <v>3</v>
      </c>
      <c r="F76" s="34" t="s">
        <v>38</v>
      </c>
      <c r="G76" s="9">
        <v>89</v>
      </c>
      <c r="H76" s="34">
        <v>0</v>
      </c>
      <c r="I76" s="34"/>
      <c r="J76" s="34"/>
      <c r="K76" s="34"/>
      <c r="L76" s="34">
        <v>1</v>
      </c>
      <c r="M76" s="34">
        <v>1424</v>
      </c>
      <c r="N76" s="34">
        <v>0.124</v>
      </c>
      <c r="O76" s="34">
        <v>0</v>
      </c>
      <c r="P76" s="34">
        <v>1.6299999999999999E-2</v>
      </c>
      <c r="Q76" s="34">
        <v>5.0000000000000001E-3</v>
      </c>
      <c r="R76" s="34">
        <v>31</v>
      </c>
      <c r="S76" s="34"/>
      <c r="T76" s="34" t="s">
        <v>156</v>
      </c>
      <c r="U76" s="34">
        <v>3</v>
      </c>
      <c r="V76" s="34">
        <v>0</v>
      </c>
      <c r="W76" s="34">
        <v>0</v>
      </c>
    </row>
    <row r="77" spans="1:23" ht="26.25" customHeight="1" x14ac:dyDescent="0.25">
      <c r="A77" s="34" t="s">
        <v>204</v>
      </c>
      <c r="B77" s="34" t="s">
        <v>205</v>
      </c>
      <c r="C77" s="34">
        <v>3.5000000000000003E-2</v>
      </c>
      <c r="D77" s="34">
        <v>2</v>
      </c>
      <c r="E77" s="34">
        <v>2</v>
      </c>
      <c r="F77" s="34" t="s">
        <v>42</v>
      </c>
      <c r="G77" s="9">
        <v>80</v>
      </c>
      <c r="H77" s="34">
        <v>2</v>
      </c>
      <c r="I77" s="34">
        <v>0</v>
      </c>
      <c r="J77" s="34">
        <v>0</v>
      </c>
      <c r="K77" s="34">
        <v>0</v>
      </c>
      <c r="L77" s="34">
        <v>1</v>
      </c>
      <c r="M77" s="34">
        <v>400</v>
      </c>
      <c r="N77" s="34">
        <v>3.3000000000000002E-2</v>
      </c>
      <c r="O77" s="34">
        <v>0</v>
      </c>
      <c r="P77" s="34">
        <v>3.5000000000000003E-2</v>
      </c>
      <c r="Q77" s="34">
        <v>2.5000000000000001E-2</v>
      </c>
      <c r="R77" s="34">
        <v>60</v>
      </c>
      <c r="S77" s="34"/>
      <c r="T77" s="34" t="s">
        <v>146</v>
      </c>
      <c r="U77" s="34">
        <v>0</v>
      </c>
      <c r="V77" s="34">
        <v>0</v>
      </c>
      <c r="W77" s="34">
        <v>0</v>
      </c>
    </row>
    <row r="78" spans="1:23" ht="25.5" x14ac:dyDescent="0.25">
      <c r="A78" s="34" t="s">
        <v>206</v>
      </c>
      <c r="B78" s="145" t="s">
        <v>207</v>
      </c>
      <c r="C78" s="34">
        <v>0.45</v>
      </c>
      <c r="D78" s="34">
        <v>2</v>
      </c>
      <c r="E78" s="34">
        <v>2</v>
      </c>
      <c r="F78" s="34" t="s">
        <v>38</v>
      </c>
      <c r="G78" s="9">
        <v>93</v>
      </c>
      <c r="H78" s="34">
        <v>0</v>
      </c>
      <c r="I78" s="34">
        <v>0</v>
      </c>
      <c r="J78" s="34">
        <v>2</v>
      </c>
      <c r="K78" s="34">
        <v>0</v>
      </c>
      <c r="L78" s="34">
        <v>1</v>
      </c>
      <c r="M78" s="34">
        <v>3500</v>
      </c>
      <c r="N78" s="34">
        <v>0.42699999999999999</v>
      </c>
      <c r="O78" s="34">
        <v>0</v>
      </c>
      <c r="P78" s="34">
        <v>2.4E-2</v>
      </c>
      <c r="Q78" s="34">
        <v>1.4E-2</v>
      </c>
      <c r="R78" s="34">
        <v>75</v>
      </c>
      <c r="S78" s="34"/>
      <c r="T78" s="34" t="s">
        <v>146</v>
      </c>
      <c r="U78" s="34">
        <v>0</v>
      </c>
      <c r="V78" s="34">
        <v>0</v>
      </c>
      <c r="W78" s="34">
        <v>0</v>
      </c>
    </row>
    <row r="79" spans="1:23" ht="25.5" x14ac:dyDescent="0.25">
      <c r="A79" s="34" t="s">
        <v>208</v>
      </c>
      <c r="B79" s="34" t="s">
        <v>209</v>
      </c>
      <c r="C79" s="34">
        <v>4.2999999999999997E-2</v>
      </c>
      <c r="D79" s="34">
        <v>1</v>
      </c>
      <c r="E79" s="34">
        <v>1</v>
      </c>
      <c r="F79" s="34" t="s">
        <v>38</v>
      </c>
      <c r="G79" s="9">
        <v>95</v>
      </c>
      <c r="H79" s="34">
        <v>0</v>
      </c>
      <c r="I79" s="34">
        <v>1</v>
      </c>
      <c r="J79" s="34">
        <v>0</v>
      </c>
      <c r="K79" s="34">
        <v>0</v>
      </c>
      <c r="L79" s="34">
        <v>1</v>
      </c>
      <c r="M79" s="34">
        <v>860</v>
      </c>
      <c r="N79" s="34">
        <v>4.1000000000000002E-2</v>
      </c>
      <c r="O79" s="34">
        <v>0</v>
      </c>
      <c r="P79" s="34">
        <v>7.0000000000000001E-3</v>
      </c>
      <c r="Q79" s="34">
        <v>5.0000000000000001E-3</v>
      </c>
      <c r="R79" s="34">
        <v>36</v>
      </c>
      <c r="S79" s="34"/>
      <c r="T79" s="34" t="s">
        <v>146</v>
      </c>
      <c r="U79" s="34">
        <v>0</v>
      </c>
      <c r="V79" s="34">
        <v>0</v>
      </c>
      <c r="W79" s="34">
        <v>0</v>
      </c>
    </row>
    <row r="80" spans="1:23" ht="39.75" customHeight="1" x14ac:dyDescent="0.25">
      <c r="A80" s="34" t="s">
        <v>210</v>
      </c>
      <c r="B80" s="34" t="s">
        <v>211</v>
      </c>
      <c r="C80" s="123">
        <v>1.61</v>
      </c>
      <c r="D80" s="34">
        <v>3</v>
      </c>
      <c r="E80" s="34">
        <v>3</v>
      </c>
      <c r="F80" s="34" t="s">
        <v>38</v>
      </c>
      <c r="G80" s="9">
        <v>80</v>
      </c>
      <c r="H80" s="34">
        <v>0</v>
      </c>
      <c r="I80" s="34">
        <v>1</v>
      </c>
      <c r="J80" s="34">
        <v>2</v>
      </c>
      <c r="K80" s="34">
        <v>0</v>
      </c>
      <c r="L80" s="34">
        <v>9</v>
      </c>
      <c r="M80" s="34">
        <v>8721</v>
      </c>
      <c r="N80" s="34">
        <v>1.65</v>
      </c>
      <c r="O80" s="34">
        <v>0</v>
      </c>
      <c r="P80" s="34">
        <v>8.3299999999999999E-2</v>
      </c>
      <c r="Q80" s="34">
        <v>5.0099999999999999E-2</v>
      </c>
      <c r="R80" s="34">
        <v>248.2</v>
      </c>
      <c r="S80" s="34"/>
      <c r="T80" s="34" t="s">
        <v>156</v>
      </c>
      <c r="U80" s="34">
        <v>3</v>
      </c>
      <c r="V80" s="34">
        <v>0</v>
      </c>
      <c r="W80" s="34">
        <v>0</v>
      </c>
    </row>
    <row r="81" spans="1:23" ht="25.5" x14ac:dyDescent="0.25">
      <c r="A81" s="34" t="s">
        <v>212</v>
      </c>
      <c r="B81" s="34" t="s">
        <v>213</v>
      </c>
      <c r="C81" s="34">
        <v>4.2999999999999997E-2</v>
      </c>
      <c r="D81" s="34">
        <v>1</v>
      </c>
      <c r="E81" s="34">
        <v>1</v>
      </c>
      <c r="F81" s="34" t="s">
        <v>38</v>
      </c>
      <c r="G81" s="9">
        <v>90</v>
      </c>
      <c r="H81" s="34">
        <v>0</v>
      </c>
      <c r="I81" s="34">
        <v>0</v>
      </c>
      <c r="J81" s="34">
        <v>1</v>
      </c>
      <c r="K81" s="34">
        <v>0</v>
      </c>
      <c r="L81" s="34">
        <v>1</v>
      </c>
      <c r="M81" s="34">
        <v>695.5</v>
      </c>
      <c r="N81" s="34">
        <v>4.1000000000000002E-2</v>
      </c>
      <c r="O81" s="34">
        <v>0</v>
      </c>
      <c r="P81" s="34">
        <v>5.8999999999999999E-3</v>
      </c>
      <c r="Q81" s="34">
        <v>5.1999999999999998E-3</v>
      </c>
      <c r="R81" s="34">
        <v>25.59</v>
      </c>
      <c r="S81" s="34">
        <v>13.778</v>
      </c>
      <c r="T81" s="34" t="s">
        <v>156</v>
      </c>
      <c r="U81" s="34">
        <v>0</v>
      </c>
      <c r="V81" s="34">
        <v>0</v>
      </c>
      <c r="W81" s="34">
        <v>0</v>
      </c>
    </row>
    <row r="82" spans="1:23" ht="25.5" x14ac:dyDescent="0.25">
      <c r="A82" s="34" t="s">
        <v>214</v>
      </c>
      <c r="B82" s="34" t="s">
        <v>213</v>
      </c>
      <c r="C82" s="34">
        <v>4.2999999999999997E-2</v>
      </c>
      <c r="D82" s="34">
        <v>1</v>
      </c>
      <c r="E82" s="34">
        <v>1</v>
      </c>
      <c r="F82" s="34" t="s">
        <v>38</v>
      </c>
      <c r="G82" s="9">
        <v>90</v>
      </c>
      <c r="H82" s="34">
        <v>0</v>
      </c>
      <c r="I82" s="34">
        <v>0</v>
      </c>
      <c r="J82" s="34">
        <v>1</v>
      </c>
      <c r="K82" s="34">
        <v>0</v>
      </c>
      <c r="L82" s="34">
        <v>1</v>
      </c>
      <c r="M82" s="34">
        <v>104</v>
      </c>
      <c r="N82" s="34">
        <v>4.1000000000000002E-2</v>
      </c>
      <c r="O82" s="34">
        <v>0</v>
      </c>
      <c r="P82" s="34">
        <v>1.6999999999999999E-3</v>
      </c>
      <c r="Q82" s="34">
        <v>1.4E-3</v>
      </c>
      <c r="R82" s="34">
        <v>7.35</v>
      </c>
      <c r="S82" s="34">
        <v>13.778</v>
      </c>
      <c r="T82" s="34" t="s">
        <v>156</v>
      </c>
      <c r="U82" s="34">
        <v>0</v>
      </c>
      <c r="V82" s="34">
        <v>0</v>
      </c>
      <c r="W82" s="34">
        <v>0</v>
      </c>
    </row>
    <row r="83" spans="1:23" ht="25.5" x14ac:dyDescent="0.25">
      <c r="A83" s="34" t="s">
        <v>215</v>
      </c>
      <c r="B83" s="34" t="s">
        <v>216</v>
      </c>
      <c r="C83" s="34">
        <v>8.9999999999999993E-3</v>
      </c>
      <c r="D83" s="34">
        <v>1</v>
      </c>
      <c r="E83" s="34">
        <v>1</v>
      </c>
      <c r="F83" s="34" t="s">
        <v>38</v>
      </c>
      <c r="G83" s="9">
        <v>90</v>
      </c>
      <c r="H83" s="34">
        <v>0</v>
      </c>
      <c r="I83" s="34">
        <v>0</v>
      </c>
      <c r="J83" s="34">
        <v>1</v>
      </c>
      <c r="K83" s="34">
        <v>0</v>
      </c>
      <c r="L83" s="34">
        <v>1</v>
      </c>
      <c r="M83" s="34">
        <v>119.8</v>
      </c>
      <c r="N83" s="34">
        <v>8.0000000000000002E-3</v>
      </c>
      <c r="O83" s="34">
        <v>0</v>
      </c>
      <c r="P83" s="34">
        <v>1.5E-3</v>
      </c>
      <c r="Q83" s="34">
        <v>1.2999999999999999E-3</v>
      </c>
      <c r="R83" s="34">
        <v>6.29</v>
      </c>
      <c r="S83" s="34"/>
      <c r="T83" s="34" t="s">
        <v>156</v>
      </c>
      <c r="U83" s="34">
        <v>0</v>
      </c>
      <c r="V83" s="34">
        <v>0</v>
      </c>
      <c r="W83" s="34">
        <v>0</v>
      </c>
    </row>
    <row r="84" spans="1:23" ht="25.5" x14ac:dyDescent="0.25">
      <c r="A84" s="34" t="s">
        <v>217</v>
      </c>
      <c r="B84" s="34" t="s">
        <v>185</v>
      </c>
      <c r="C84" s="34">
        <v>8.5999999999999993E-2</v>
      </c>
      <c r="D84" s="34">
        <v>1</v>
      </c>
      <c r="E84" s="34">
        <v>1</v>
      </c>
      <c r="F84" s="34" t="s">
        <v>38</v>
      </c>
      <c r="G84" s="9">
        <v>90</v>
      </c>
      <c r="H84" s="34">
        <v>0</v>
      </c>
      <c r="I84" s="34">
        <v>0</v>
      </c>
      <c r="J84" s="34">
        <v>1</v>
      </c>
      <c r="K84" s="34">
        <v>0</v>
      </c>
      <c r="L84" s="34">
        <v>1</v>
      </c>
      <c r="M84" s="34">
        <v>72</v>
      </c>
      <c r="N84" s="34">
        <v>8.3000000000000004E-2</v>
      </c>
      <c r="O84" s="34">
        <v>0</v>
      </c>
      <c r="P84" s="34">
        <v>1E-3</v>
      </c>
      <c r="Q84" s="34">
        <v>2.9999999999999997E-4</v>
      </c>
      <c r="R84" s="34">
        <v>1.3</v>
      </c>
      <c r="S84" s="9">
        <v>11.29</v>
      </c>
      <c r="T84" s="34" t="s">
        <v>156</v>
      </c>
      <c r="U84" s="34">
        <v>0</v>
      </c>
      <c r="V84" s="34">
        <v>0</v>
      </c>
      <c r="W84" s="34">
        <v>0</v>
      </c>
    </row>
    <row r="85" spans="1:23" ht="25.5" x14ac:dyDescent="0.25">
      <c r="A85" s="34" t="s">
        <v>218</v>
      </c>
      <c r="B85" s="34" t="s">
        <v>216</v>
      </c>
      <c r="C85" s="34">
        <v>2.7E-2</v>
      </c>
      <c r="D85" s="34">
        <v>3</v>
      </c>
      <c r="E85" s="34">
        <v>3</v>
      </c>
      <c r="F85" s="34" t="s">
        <v>38</v>
      </c>
      <c r="G85" s="9">
        <v>90</v>
      </c>
      <c r="H85" s="34">
        <v>0</v>
      </c>
      <c r="I85" s="34">
        <v>3</v>
      </c>
      <c r="J85" s="34">
        <v>0</v>
      </c>
      <c r="K85" s="34">
        <v>0</v>
      </c>
      <c r="L85" s="34">
        <v>1</v>
      </c>
      <c r="M85" s="34">
        <v>800</v>
      </c>
      <c r="N85" s="34">
        <v>2.5999999999999999E-2</v>
      </c>
      <c r="O85" s="34">
        <v>0</v>
      </c>
      <c r="P85" s="34">
        <v>7.1999999999999998E-3</v>
      </c>
      <c r="Q85" s="34">
        <v>3.5999999999999999E-3</v>
      </c>
      <c r="R85" s="34">
        <v>10.3</v>
      </c>
      <c r="S85" s="34"/>
      <c r="T85" s="34" t="s">
        <v>146</v>
      </c>
      <c r="U85" s="34">
        <v>2</v>
      </c>
      <c r="V85" s="34">
        <v>0</v>
      </c>
      <c r="W85" s="34">
        <v>0</v>
      </c>
    </row>
    <row r="86" spans="1:23" ht="25.5" x14ac:dyDescent="0.25">
      <c r="A86" s="34" t="s">
        <v>219</v>
      </c>
      <c r="B86" s="34" t="s">
        <v>220</v>
      </c>
      <c r="C86" s="34">
        <v>4.3999999999999997E-2</v>
      </c>
      <c r="D86" s="34">
        <v>2</v>
      </c>
      <c r="E86" s="34">
        <v>2</v>
      </c>
      <c r="F86" s="34" t="s">
        <v>221</v>
      </c>
      <c r="G86" s="9">
        <v>90</v>
      </c>
      <c r="H86" s="34">
        <v>0</v>
      </c>
      <c r="I86" s="34">
        <v>2</v>
      </c>
      <c r="J86" s="34">
        <v>0</v>
      </c>
      <c r="K86" s="34">
        <v>0</v>
      </c>
      <c r="L86" s="34">
        <v>1</v>
      </c>
      <c r="M86" s="34">
        <v>800</v>
      </c>
      <c r="N86" s="34">
        <v>4.2000000000000003E-2</v>
      </c>
      <c r="O86" s="34">
        <v>0</v>
      </c>
      <c r="P86" s="34">
        <v>1.6E-2</v>
      </c>
      <c r="Q86" s="34">
        <v>4.0000000000000001E-3</v>
      </c>
      <c r="R86" s="34">
        <v>30</v>
      </c>
      <c r="S86" s="34"/>
      <c r="T86" s="34" t="s">
        <v>146</v>
      </c>
      <c r="U86" s="34">
        <v>0</v>
      </c>
      <c r="V86" s="34">
        <v>0</v>
      </c>
      <c r="W86" s="34">
        <v>0</v>
      </c>
    </row>
    <row r="87" spans="1:23" ht="25.5" x14ac:dyDescent="0.25">
      <c r="A87" s="34" t="s">
        <v>222</v>
      </c>
      <c r="B87" s="34" t="s">
        <v>220</v>
      </c>
      <c r="C87" s="34">
        <v>4.3999999999999997E-2</v>
      </c>
      <c r="D87" s="34">
        <v>2</v>
      </c>
      <c r="E87" s="34">
        <v>2</v>
      </c>
      <c r="F87" s="34" t="s">
        <v>221</v>
      </c>
      <c r="G87" s="9">
        <v>90</v>
      </c>
      <c r="H87" s="34">
        <v>2</v>
      </c>
      <c r="I87" s="34">
        <v>0</v>
      </c>
      <c r="J87" s="34">
        <v>0</v>
      </c>
      <c r="K87" s="34">
        <v>0</v>
      </c>
      <c r="L87" s="34">
        <v>1</v>
      </c>
      <c r="M87" s="34">
        <v>400</v>
      </c>
      <c r="N87" s="34">
        <v>4.2000000000000003E-2</v>
      </c>
      <c r="O87" s="34">
        <v>0</v>
      </c>
      <c r="P87" s="34">
        <v>1.2E-2</v>
      </c>
      <c r="Q87" s="34">
        <v>4.0000000000000001E-3</v>
      </c>
      <c r="R87" s="34">
        <v>18</v>
      </c>
      <c r="S87" s="34"/>
      <c r="T87" s="34" t="s">
        <v>146</v>
      </c>
      <c r="U87" s="34">
        <v>0</v>
      </c>
      <c r="V87" s="34">
        <v>0</v>
      </c>
      <c r="W87" s="34">
        <v>0</v>
      </c>
    </row>
    <row r="88" spans="1:23" ht="25.5" x14ac:dyDescent="0.25">
      <c r="A88" s="34" t="s">
        <v>223</v>
      </c>
      <c r="B88" s="34" t="s">
        <v>200</v>
      </c>
      <c r="C88" s="34">
        <v>3.4000000000000002E-2</v>
      </c>
      <c r="D88" s="34">
        <v>1</v>
      </c>
      <c r="E88" s="34">
        <v>1</v>
      </c>
      <c r="F88" s="34" t="s">
        <v>221</v>
      </c>
      <c r="G88" s="9">
        <v>92</v>
      </c>
      <c r="H88" s="34">
        <v>0</v>
      </c>
      <c r="I88" s="34">
        <v>0</v>
      </c>
      <c r="J88" s="34">
        <v>1</v>
      </c>
      <c r="K88" s="34">
        <v>0</v>
      </c>
      <c r="L88" s="34">
        <v>1</v>
      </c>
      <c r="M88" s="34">
        <v>420</v>
      </c>
      <c r="N88" s="34">
        <v>3.1E-2</v>
      </c>
      <c r="O88" s="34">
        <v>0</v>
      </c>
      <c r="P88" s="34">
        <v>5.0000000000000001E-3</v>
      </c>
      <c r="Q88" s="34">
        <v>2E-3</v>
      </c>
      <c r="R88" s="34">
        <v>25</v>
      </c>
      <c r="S88" s="34"/>
      <c r="T88" s="34" t="s">
        <v>146</v>
      </c>
      <c r="U88" s="34">
        <v>1</v>
      </c>
      <c r="V88" s="34">
        <v>0</v>
      </c>
      <c r="W88" s="34">
        <v>0</v>
      </c>
    </row>
    <row r="89" spans="1:23" ht="25.5" x14ac:dyDescent="0.25">
      <c r="A89" s="34" t="s">
        <v>224</v>
      </c>
      <c r="B89" s="34" t="s">
        <v>225</v>
      </c>
      <c r="C89" s="34">
        <v>4.2999999999999997E-2</v>
      </c>
      <c r="D89" s="34">
        <v>1</v>
      </c>
      <c r="E89" s="34">
        <v>1</v>
      </c>
      <c r="F89" s="34" t="s">
        <v>38</v>
      </c>
      <c r="G89" s="9">
        <v>90</v>
      </c>
      <c r="H89" s="34">
        <v>0</v>
      </c>
      <c r="I89" s="34">
        <v>1</v>
      </c>
      <c r="J89" s="34">
        <v>0</v>
      </c>
      <c r="K89" s="34">
        <v>0</v>
      </c>
      <c r="L89" s="34">
        <v>1</v>
      </c>
      <c r="M89" s="34">
        <v>375</v>
      </c>
      <c r="N89" s="34">
        <v>4.2000000000000003E-2</v>
      </c>
      <c r="O89" s="34">
        <v>0</v>
      </c>
      <c r="P89" s="34">
        <v>6.0000000000000001E-3</v>
      </c>
      <c r="Q89" s="34">
        <v>3.0000000000000001E-3</v>
      </c>
      <c r="R89" s="34">
        <v>16.399999999999999</v>
      </c>
      <c r="S89" s="34">
        <v>13.778</v>
      </c>
      <c r="T89" s="34" t="s">
        <v>146</v>
      </c>
      <c r="U89" s="34">
        <v>0</v>
      </c>
      <c r="V89" s="34">
        <v>0</v>
      </c>
      <c r="W89" s="34">
        <v>0</v>
      </c>
    </row>
    <row r="90" spans="1:23" ht="25.5" x14ac:dyDescent="0.25">
      <c r="A90" s="34" t="s">
        <v>226</v>
      </c>
      <c r="B90" s="34" t="s">
        <v>227</v>
      </c>
      <c r="C90" s="34">
        <v>2.8000000000000001E-2</v>
      </c>
      <c r="D90" s="34">
        <v>2</v>
      </c>
      <c r="E90" s="34">
        <v>2</v>
      </c>
      <c r="F90" s="34" t="s">
        <v>42</v>
      </c>
      <c r="G90" s="9">
        <v>80</v>
      </c>
      <c r="H90" s="34">
        <v>0</v>
      </c>
      <c r="I90" s="34">
        <v>2</v>
      </c>
      <c r="J90" s="34">
        <v>0</v>
      </c>
      <c r="K90" s="34">
        <v>0</v>
      </c>
      <c r="L90" s="34">
        <v>1</v>
      </c>
      <c r="M90" s="34">
        <v>134</v>
      </c>
      <c r="N90" s="34">
        <v>2.7E-2</v>
      </c>
      <c r="O90" s="34">
        <v>0</v>
      </c>
      <c r="P90" s="34">
        <v>2.3999999999999998E-3</v>
      </c>
      <c r="Q90" s="34">
        <v>2E-3</v>
      </c>
      <c r="R90" s="34">
        <v>10</v>
      </c>
      <c r="S90" s="34"/>
      <c r="T90" s="34" t="s">
        <v>146</v>
      </c>
      <c r="U90" s="34">
        <v>0</v>
      </c>
      <c r="V90" s="34">
        <v>0</v>
      </c>
      <c r="W90" s="34">
        <v>0</v>
      </c>
    </row>
    <row r="91" spans="1:23" ht="25.5" x14ac:dyDescent="0.25">
      <c r="A91" s="34" t="s">
        <v>228</v>
      </c>
      <c r="B91" s="34" t="s">
        <v>229</v>
      </c>
      <c r="C91" s="34">
        <v>1.4E-2</v>
      </c>
      <c r="D91" s="34">
        <v>1</v>
      </c>
      <c r="E91" s="34">
        <v>1</v>
      </c>
      <c r="F91" s="34" t="s">
        <v>42</v>
      </c>
      <c r="G91" s="9">
        <v>78</v>
      </c>
      <c r="H91" s="34">
        <v>0</v>
      </c>
      <c r="I91" s="34">
        <v>0</v>
      </c>
      <c r="J91" s="34">
        <v>1</v>
      </c>
      <c r="K91" s="34">
        <v>0</v>
      </c>
      <c r="L91" s="34">
        <v>1</v>
      </c>
      <c r="M91" s="34">
        <v>127</v>
      </c>
      <c r="N91" s="34">
        <v>1.2999999999999999E-2</v>
      </c>
      <c r="O91" s="34">
        <v>0</v>
      </c>
      <c r="P91" s="34">
        <v>1.2999999999999999E-3</v>
      </c>
      <c r="Q91" s="34">
        <v>1.1000000000000001E-3</v>
      </c>
      <c r="R91" s="34">
        <v>11</v>
      </c>
      <c r="S91" s="34"/>
      <c r="T91" s="34" t="s">
        <v>146</v>
      </c>
      <c r="U91" s="34">
        <v>0</v>
      </c>
      <c r="V91" s="34">
        <v>0</v>
      </c>
      <c r="W91" s="34">
        <v>0</v>
      </c>
    </row>
    <row r="92" spans="1:23" ht="25.5" x14ac:dyDescent="0.25">
      <c r="A92" s="34" t="s">
        <v>230</v>
      </c>
      <c r="B92" s="34" t="s">
        <v>231</v>
      </c>
      <c r="C92" s="34">
        <v>2.5999999999999999E-2</v>
      </c>
      <c r="D92" s="34">
        <v>1</v>
      </c>
      <c r="E92" s="34">
        <v>1</v>
      </c>
      <c r="F92" s="34" t="s">
        <v>38</v>
      </c>
      <c r="G92" s="9">
        <v>93</v>
      </c>
      <c r="H92" s="34">
        <v>0</v>
      </c>
      <c r="I92" s="34">
        <v>1</v>
      </c>
      <c r="J92" s="34">
        <v>0</v>
      </c>
      <c r="K92" s="34">
        <v>0</v>
      </c>
      <c r="L92" s="34">
        <v>1</v>
      </c>
      <c r="M92" s="34">
        <v>250</v>
      </c>
      <c r="N92" s="34">
        <v>2.4E-2</v>
      </c>
      <c r="O92" s="34">
        <v>0</v>
      </c>
      <c r="P92" s="34">
        <v>5.0000000000000001E-3</v>
      </c>
      <c r="Q92" s="34">
        <v>4.0000000000000001E-3</v>
      </c>
      <c r="R92" s="34">
        <v>11.6</v>
      </c>
      <c r="S92" s="34"/>
      <c r="T92" s="34" t="s">
        <v>146</v>
      </c>
      <c r="U92" s="34">
        <v>1</v>
      </c>
      <c r="V92" s="34">
        <v>0</v>
      </c>
      <c r="W92" s="34">
        <v>0</v>
      </c>
    </row>
    <row r="93" spans="1:23" ht="25.5" x14ac:dyDescent="0.25">
      <c r="A93" s="34" t="s">
        <v>232</v>
      </c>
      <c r="B93" s="34" t="s">
        <v>225</v>
      </c>
      <c r="C93" s="34">
        <v>4.2999999999999997E-2</v>
      </c>
      <c r="D93" s="34">
        <v>1</v>
      </c>
      <c r="E93" s="34">
        <v>1</v>
      </c>
      <c r="F93" s="34" t="s">
        <v>38</v>
      </c>
      <c r="G93" s="9">
        <v>90</v>
      </c>
      <c r="H93" s="34">
        <v>1</v>
      </c>
      <c r="I93" s="34">
        <v>0</v>
      </c>
      <c r="J93" s="34">
        <v>0</v>
      </c>
      <c r="K93" s="34">
        <v>0</v>
      </c>
      <c r="L93" s="34">
        <v>1</v>
      </c>
      <c r="M93" s="34">
        <v>560</v>
      </c>
      <c r="N93" s="34">
        <v>4.2000000000000003E-2</v>
      </c>
      <c r="O93" s="34">
        <v>0</v>
      </c>
      <c r="P93" s="34">
        <v>6.0000000000000001E-3</v>
      </c>
      <c r="Q93" s="34">
        <v>3.0000000000000001E-3</v>
      </c>
      <c r="R93" s="34">
        <v>30</v>
      </c>
      <c r="S93" s="34">
        <v>13.778</v>
      </c>
      <c r="T93" s="34" t="s">
        <v>146</v>
      </c>
      <c r="U93" s="34">
        <v>0</v>
      </c>
      <c r="V93" s="34">
        <v>0</v>
      </c>
      <c r="W93" s="34">
        <v>0</v>
      </c>
    </row>
    <row r="94" spans="1:23" ht="25.5" x14ac:dyDescent="0.25">
      <c r="A94" s="34" t="s">
        <v>233</v>
      </c>
      <c r="B94" s="34" t="s">
        <v>234</v>
      </c>
      <c r="C94" s="34">
        <v>4.2999999999999997E-2</v>
      </c>
      <c r="D94" s="34">
        <v>1</v>
      </c>
      <c r="E94" s="34">
        <v>1</v>
      </c>
      <c r="F94" s="34" t="s">
        <v>42</v>
      </c>
      <c r="G94" s="9">
        <v>75</v>
      </c>
      <c r="H94" s="34">
        <v>0</v>
      </c>
      <c r="I94" s="34">
        <v>1</v>
      </c>
      <c r="J94" s="34">
        <v>0</v>
      </c>
      <c r="K94" s="34">
        <v>0</v>
      </c>
      <c r="L94" s="34">
        <v>1</v>
      </c>
      <c r="M94" s="34">
        <v>624</v>
      </c>
      <c r="N94" s="34">
        <v>8.3000000000000004E-2</v>
      </c>
      <c r="O94" s="34">
        <v>0</v>
      </c>
      <c r="P94" s="34">
        <v>1.2999999999999999E-2</v>
      </c>
      <c r="Q94" s="34">
        <v>1.2E-2</v>
      </c>
      <c r="R94" s="34">
        <v>56</v>
      </c>
      <c r="S94" s="34"/>
      <c r="T94" s="34" t="s">
        <v>156</v>
      </c>
      <c r="U94" s="34">
        <v>0</v>
      </c>
      <c r="V94" s="34">
        <v>0</v>
      </c>
      <c r="W94" s="34">
        <v>0</v>
      </c>
    </row>
    <row r="95" spans="1:23" ht="25.5" x14ac:dyDescent="0.25">
      <c r="A95" s="34" t="s">
        <v>235</v>
      </c>
      <c r="B95" s="34" t="s">
        <v>236</v>
      </c>
      <c r="C95" s="34">
        <v>0.17199999999999999</v>
      </c>
      <c r="D95" s="34">
        <v>2</v>
      </c>
      <c r="E95" s="34">
        <v>1</v>
      </c>
      <c r="F95" s="34" t="s">
        <v>38</v>
      </c>
      <c r="G95" s="9">
        <v>90</v>
      </c>
      <c r="H95" s="34">
        <v>2</v>
      </c>
      <c r="I95" s="34">
        <v>0</v>
      </c>
      <c r="J95" s="34">
        <v>0</v>
      </c>
      <c r="K95" s="34">
        <v>0</v>
      </c>
      <c r="L95" s="34">
        <v>1</v>
      </c>
      <c r="M95" s="34">
        <v>762</v>
      </c>
      <c r="N95" s="34">
        <v>8.3000000000000004E-2</v>
      </c>
      <c r="O95" s="34">
        <v>0</v>
      </c>
      <c r="P95" s="34">
        <v>8.2000000000000007E-3</v>
      </c>
      <c r="Q95" s="34">
        <v>7.6E-3</v>
      </c>
      <c r="R95" s="34">
        <v>16.5</v>
      </c>
      <c r="S95" s="9">
        <v>11.29</v>
      </c>
      <c r="T95" s="34" t="s">
        <v>146</v>
      </c>
      <c r="U95" s="34">
        <v>0</v>
      </c>
      <c r="V95" s="34">
        <v>0</v>
      </c>
      <c r="W95" s="34">
        <v>0</v>
      </c>
    </row>
    <row r="96" spans="1:23" ht="25.5" x14ac:dyDescent="0.25">
      <c r="A96" s="34" t="s">
        <v>237</v>
      </c>
      <c r="B96" s="34" t="s">
        <v>238</v>
      </c>
      <c r="C96" s="34">
        <v>0.158</v>
      </c>
      <c r="D96" s="34">
        <v>2</v>
      </c>
      <c r="E96" s="34">
        <v>2</v>
      </c>
      <c r="F96" s="34" t="s">
        <v>38</v>
      </c>
      <c r="G96" s="9">
        <v>91</v>
      </c>
      <c r="H96" s="34">
        <v>2</v>
      </c>
      <c r="I96" s="34">
        <v>0</v>
      </c>
      <c r="J96" s="34">
        <v>0</v>
      </c>
      <c r="K96" s="34">
        <v>0</v>
      </c>
      <c r="L96" s="34">
        <v>1</v>
      </c>
      <c r="M96" s="34">
        <v>1194</v>
      </c>
      <c r="N96" s="34">
        <v>0.152</v>
      </c>
      <c r="O96" s="34">
        <v>0</v>
      </c>
      <c r="P96" s="34">
        <v>1.0999999999999999E-2</v>
      </c>
      <c r="Q96" s="34">
        <v>6.0000000000000001E-3</v>
      </c>
      <c r="R96" s="34">
        <v>38.6</v>
      </c>
      <c r="S96" s="34"/>
      <c r="T96" s="34" t="s">
        <v>146</v>
      </c>
      <c r="U96" s="34">
        <v>0</v>
      </c>
      <c r="V96" s="34">
        <v>0</v>
      </c>
      <c r="W96" s="34">
        <v>0</v>
      </c>
    </row>
    <row r="97" spans="1:24" x14ac:dyDescent="0.25">
      <c r="A97" s="34" t="s">
        <v>239</v>
      </c>
      <c r="B97" s="34" t="s">
        <v>240</v>
      </c>
      <c r="C97" s="34">
        <v>1.4E-2</v>
      </c>
      <c r="D97" s="34">
        <v>1</v>
      </c>
      <c r="E97" s="34">
        <v>1</v>
      </c>
      <c r="F97" s="34" t="s">
        <v>38</v>
      </c>
      <c r="G97" s="9">
        <v>80</v>
      </c>
      <c r="H97" s="34">
        <v>0</v>
      </c>
      <c r="I97" s="34">
        <v>0</v>
      </c>
      <c r="J97" s="34">
        <v>1</v>
      </c>
      <c r="K97" s="34">
        <v>0</v>
      </c>
      <c r="L97" s="34">
        <v>1</v>
      </c>
      <c r="M97" s="34">
        <v>64</v>
      </c>
      <c r="N97" s="34">
        <v>1.2999999999999999E-2</v>
      </c>
      <c r="O97" s="34">
        <v>0</v>
      </c>
      <c r="P97" s="9">
        <v>1.1999999999999999E-3</v>
      </c>
      <c r="Q97" s="9">
        <v>1E-3</v>
      </c>
      <c r="R97" s="34">
        <v>3.3</v>
      </c>
      <c r="S97" s="34"/>
      <c r="T97" s="34" t="s">
        <v>146</v>
      </c>
      <c r="U97" s="34">
        <v>0</v>
      </c>
      <c r="V97" s="34">
        <v>0</v>
      </c>
      <c r="W97" s="34">
        <v>0</v>
      </c>
    </row>
    <row r="98" spans="1:24" x14ac:dyDescent="0.25">
      <c r="A98" s="587" t="s">
        <v>241</v>
      </c>
      <c r="B98" s="587" t="s">
        <v>229</v>
      </c>
      <c r="C98" s="348">
        <v>3.4000000000000002E-2</v>
      </c>
      <c r="D98" s="348">
        <v>2</v>
      </c>
      <c r="E98" s="348">
        <v>2</v>
      </c>
      <c r="F98" s="348" t="s">
        <v>242</v>
      </c>
      <c r="G98" s="348">
        <v>80</v>
      </c>
      <c r="H98" s="348">
        <v>0</v>
      </c>
      <c r="I98" s="348">
        <v>0</v>
      </c>
      <c r="J98" s="348">
        <v>1</v>
      </c>
      <c r="K98" s="348">
        <v>0</v>
      </c>
      <c r="L98" s="348">
        <v>1</v>
      </c>
      <c r="M98" s="348">
        <v>540</v>
      </c>
      <c r="N98" s="348">
        <v>3.3000000000000002E-2</v>
      </c>
      <c r="O98" s="348">
        <v>0</v>
      </c>
      <c r="P98" s="348">
        <v>2.5999999999999999E-3</v>
      </c>
      <c r="Q98" s="348">
        <v>2.2000000000000001E-3</v>
      </c>
      <c r="R98" s="348">
        <v>5.5</v>
      </c>
      <c r="S98" s="348"/>
      <c r="T98" s="348" t="s">
        <v>243</v>
      </c>
      <c r="U98" s="587">
        <v>0</v>
      </c>
      <c r="V98" s="587">
        <v>0</v>
      </c>
      <c r="W98" s="587">
        <v>0</v>
      </c>
    </row>
    <row r="99" spans="1:24" ht="12" customHeight="1" x14ac:dyDescent="0.25">
      <c r="A99" s="587"/>
      <c r="B99" s="587"/>
      <c r="C99" s="348"/>
      <c r="D99" s="348"/>
      <c r="E99" s="348"/>
      <c r="F99" s="348"/>
      <c r="G99" s="348"/>
      <c r="H99" s="348"/>
      <c r="I99" s="348"/>
      <c r="J99" s="348"/>
      <c r="K99" s="348"/>
      <c r="L99" s="348"/>
      <c r="M99" s="348"/>
      <c r="N99" s="348"/>
      <c r="O99" s="348"/>
      <c r="P99" s="348"/>
      <c r="Q99" s="348"/>
      <c r="R99" s="348"/>
      <c r="S99" s="348"/>
      <c r="T99" s="348"/>
      <c r="U99" s="587"/>
      <c r="V99" s="587"/>
      <c r="W99" s="587"/>
    </row>
    <row r="100" spans="1:24" x14ac:dyDescent="0.25">
      <c r="A100" s="587" t="s">
        <v>244</v>
      </c>
      <c r="B100" s="348" t="s">
        <v>245</v>
      </c>
      <c r="C100" s="348">
        <v>1.4E-2</v>
      </c>
      <c r="D100" s="348">
        <v>1</v>
      </c>
      <c r="E100" s="348">
        <v>1</v>
      </c>
      <c r="F100" s="348" t="s">
        <v>242</v>
      </c>
      <c r="G100" s="348">
        <v>86</v>
      </c>
      <c r="H100" s="348">
        <v>0</v>
      </c>
      <c r="I100" s="348">
        <v>0</v>
      </c>
      <c r="J100" s="348">
        <v>1</v>
      </c>
      <c r="K100" s="348">
        <v>0</v>
      </c>
      <c r="L100" s="348">
        <v>1</v>
      </c>
      <c r="M100" s="348">
        <v>160</v>
      </c>
      <c r="N100" s="348">
        <v>1.2999999999999999E-2</v>
      </c>
      <c r="O100" s="348">
        <v>0</v>
      </c>
      <c r="P100" s="348">
        <v>1.1999999999999999E-3</v>
      </c>
      <c r="Q100" s="348">
        <v>1E-3</v>
      </c>
      <c r="R100" s="348">
        <v>5.2</v>
      </c>
      <c r="S100" s="348"/>
      <c r="T100" s="348" t="s">
        <v>243</v>
      </c>
      <c r="U100" s="587">
        <v>0</v>
      </c>
      <c r="V100" s="587">
        <v>0</v>
      </c>
      <c r="W100" s="587">
        <v>0</v>
      </c>
    </row>
    <row r="101" spans="1:24" ht="12" customHeight="1" x14ac:dyDescent="0.25">
      <c r="A101" s="587"/>
      <c r="B101" s="348"/>
      <c r="C101" s="348"/>
      <c r="D101" s="348"/>
      <c r="E101" s="348"/>
      <c r="F101" s="348"/>
      <c r="G101" s="348"/>
      <c r="H101" s="348"/>
      <c r="I101" s="348"/>
      <c r="J101" s="348"/>
      <c r="K101" s="348"/>
      <c r="L101" s="348"/>
      <c r="M101" s="348"/>
      <c r="N101" s="348"/>
      <c r="O101" s="348"/>
      <c r="P101" s="348"/>
      <c r="Q101" s="348"/>
      <c r="R101" s="348"/>
      <c r="S101" s="348"/>
      <c r="T101" s="348"/>
      <c r="U101" s="587"/>
      <c r="V101" s="587"/>
      <c r="W101" s="587"/>
    </row>
    <row r="102" spans="1:24" ht="25.5" x14ac:dyDescent="0.25">
      <c r="A102" s="34" t="s">
        <v>246</v>
      </c>
      <c r="B102" s="9" t="s">
        <v>247</v>
      </c>
      <c r="C102" s="9">
        <v>8.5999999999999993E-2</v>
      </c>
      <c r="D102" s="9">
        <v>1</v>
      </c>
      <c r="E102" s="9">
        <v>1</v>
      </c>
      <c r="F102" s="9" t="s">
        <v>242</v>
      </c>
      <c r="G102" s="106">
        <v>90</v>
      </c>
      <c r="H102" s="9">
        <v>0</v>
      </c>
      <c r="I102" s="9">
        <v>1</v>
      </c>
      <c r="J102" s="9">
        <v>0</v>
      </c>
      <c r="K102" s="9">
        <v>0</v>
      </c>
      <c r="L102" s="9">
        <v>1</v>
      </c>
      <c r="M102" s="9">
        <v>900</v>
      </c>
      <c r="N102" s="9">
        <v>8.3000000000000004E-2</v>
      </c>
      <c r="O102" s="9">
        <v>0</v>
      </c>
      <c r="P102" s="9">
        <v>8.2000000000000007E-3</v>
      </c>
      <c r="Q102" s="9">
        <v>7.6E-3</v>
      </c>
      <c r="R102" s="9">
        <v>7.3</v>
      </c>
      <c r="S102" s="9">
        <v>11.29</v>
      </c>
      <c r="T102" s="9" t="s">
        <v>243</v>
      </c>
      <c r="U102" s="34">
        <v>0</v>
      </c>
      <c r="V102" s="34">
        <v>0</v>
      </c>
      <c r="W102" s="34">
        <v>0</v>
      </c>
    </row>
    <row r="103" spans="1:24" ht="25.5" x14ac:dyDescent="0.25">
      <c r="A103" s="325" t="s">
        <v>684</v>
      </c>
      <c r="B103" s="324" t="s">
        <v>249</v>
      </c>
      <c r="C103" s="324">
        <v>0.44</v>
      </c>
      <c r="D103" s="324">
        <v>8</v>
      </c>
      <c r="E103" s="324">
        <v>2</v>
      </c>
      <c r="F103" s="324" t="s">
        <v>242</v>
      </c>
      <c r="G103" s="344">
        <v>78</v>
      </c>
      <c r="H103" s="324">
        <v>0</v>
      </c>
      <c r="I103" s="324">
        <v>8</v>
      </c>
      <c r="J103" s="324">
        <v>0</v>
      </c>
      <c r="K103" s="324">
        <v>0</v>
      </c>
      <c r="L103" s="324">
        <v>1</v>
      </c>
      <c r="M103" s="324">
        <v>2974</v>
      </c>
      <c r="N103" s="324">
        <v>0.1</v>
      </c>
      <c r="O103" s="324">
        <v>0</v>
      </c>
      <c r="P103" s="324">
        <v>1.52E-2</v>
      </c>
      <c r="Q103" s="324">
        <v>1.46E-2</v>
      </c>
      <c r="R103" s="324">
        <v>12.9</v>
      </c>
      <c r="S103" s="324">
        <v>13.032</v>
      </c>
      <c r="T103" s="324" t="s">
        <v>243</v>
      </c>
      <c r="U103" s="325">
        <v>0</v>
      </c>
      <c r="V103" s="325">
        <v>0</v>
      </c>
      <c r="W103" s="325">
        <v>0</v>
      </c>
    </row>
    <row r="104" spans="1:24" s="132" customFormat="1" ht="28.5" customHeight="1" x14ac:dyDescent="0.25">
      <c r="A104" s="340" t="s">
        <v>691</v>
      </c>
      <c r="B104" s="341"/>
      <c r="C104" s="342">
        <f>SUM(C59:C103)</f>
        <v>6.6690000000000023</v>
      </c>
      <c r="D104" s="342">
        <f>SUM(D59:D103)</f>
        <v>86</v>
      </c>
      <c r="E104" s="341"/>
      <c r="F104" s="341"/>
      <c r="G104" s="341"/>
      <c r="H104" s="342">
        <f t="shared" ref="H104:N104" si="1">SUM(H59:H103)</f>
        <v>26</v>
      </c>
      <c r="I104" s="342">
        <f t="shared" si="1"/>
        <v>37</v>
      </c>
      <c r="J104" s="342">
        <f t="shared" si="1"/>
        <v>19</v>
      </c>
      <c r="K104" s="342">
        <f t="shared" si="1"/>
        <v>0</v>
      </c>
      <c r="L104" s="342">
        <f t="shared" si="1"/>
        <v>56</v>
      </c>
      <c r="M104" s="342">
        <f t="shared" si="1"/>
        <v>53718</v>
      </c>
      <c r="N104" s="345">
        <f t="shared" si="1"/>
        <v>6.1239999999999997</v>
      </c>
      <c r="O104" s="341"/>
      <c r="P104" s="341"/>
      <c r="Q104" s="342" t="s">
        <v>38</v>
      </c>
      <c r="R104" s="342">
        <f>R59+R60+R61+R63+R64+R68+R69+R71+R72+R74+R76+R78+R79+R80+R81+R82+R83+R84+R85+R89+R92+R93+R96+R97+R98+R100+R102+R103</f>
        <v>1018.23</v>
      </c>
      <c r="S104" s="341"/>
      <c r="T104" s="341"/>
      <c r="U104" s="341"/>
      <c r="V104" s="341"/>
      <c r="W104" s="341"/>
      <c r="X104" s="146"/>
    </row>
    <row r="105" spans="1:24" s="132" customFormat="1" ht="28.5" customHeight="1" x14ac:dyDescent="0.25">
      <c r="A105" s="332"/>
      <c r="B105" s="333"/>
      <c r="C105" s="334"/>
      <c r="D105" s="334"/>
      <c r="E105" s="333"/>
      <c r="F105" s="333"/>
      <c r="G105" s="333"/>
      <c r="H105" s="334"/>
      <c r="I105" s="334"/>
      <c r="J105" s="334"/>
      <c r="K105" s="334"/>
      <c r="L105" s="334"/>
      <c r="M105" s="334"/>
      <c r="N105" s="343"/>
      <c r="O105" s="333"/>
      <c r="P105" s="333"/>
      <c r="Q105" s="334" t="s">
        <v>42</v>
      </c>
      <c r="R105" s="334">
        <f>R62+R65+R66+R67+R70+R73+R75+R77+R86+R87+R88+R90+R91+R94</f>
        <v>801.27</v>
      </c>
      <c r="S105" s="333"/>
      <c r="T105" s="333"/>
      <c r="U105" s="333"/>
      <c r="V105" s="333"/>
      <c r="W105" s="335"/>
      <c r="X105" s="146"/>
    </row>
    <row r="106" spans="1:24" ht="20.25" customHeight="1" x14ac:dyDescent="0.25">
      <c r="A106" s="610" t="s">
        <v>685</v>
      </c>
      <c r="B106" s="610"/>
      <c r="C106" s="610"/>
      <c r="D106" s="610"/>
      <c r="E106" s="610"/>
      <c r="F106" s="610"/>
      <c r="G106" s="610"/>
      <c r="H106" s="610"/>
      <c r="I106" s="610"/>
      <c r="J106" s="610"/>
      <c r="K106" s="610"/>
      <c r="L106" s="610"/>
      <c r="M106" s="610"/>
      <c r="N106" s="610"/>
      <c r="O106" s="610"/>
      <c r="P106" s="610"/>
      <c r="Q106" s="610"/>
      <c r="R106" s="610"/>
      <c r="S106" s="610"/>
      <c r="T106" s="610"/>
      <c r="U106" s="610"/>
      <c r="V106" s="610"/>
      <c r="W106" s="610"/>
    </row>
    <row r="107" spans="1:24" ht="51" x14ac:dyDescent="0.25">
      <c r="A107" s="34" t="s">
        <v>257</v>
      </c>
      <c r="B107" s="9" t="s">
        <v>258</v>
      </c>
      <c r="C107" s="30">
        <v>8.5900000000000004E-2</v>
      </c>
      <c r="D107" s="9">
        <v>2</v>
      </c>
      <c r="E107" s="9">
        <v>2</v>
      </c>
      <c r="F107" s="9" t="s">
        <v>38</v>
      </c>
      <c r="G107" s="9"/>
      <c r="H107" s="9"/>
      <c r="I107" s="9">
        <v>2</v>
      </c>
      <c r="J107" s="9"/>
      <c r="K107" s="9"/>
      <c r="L107" s="9">
        <v>1</v>
      </c>
      <c r="M107" s="9">
        <v>1330</v>
      </c>
      <c r="N107" s="9"/>
      <c r="O107" s="9"/>
      <c r="P107" s="9"/>
      <c r="Q107" s="9"/>
      <c r="R107" s="9">
        <v>37</v>
      </c>
      <c r="S107" s="9"/>
      <c r="T107" s="9"/>
      <c r="U107" s="9"/>
      <c r="V107" s="9"/>
      <c r="W107" s="9"/>
    </row>
    <row r="108" spans="1:24" ht="51" x14ac:dyDescent="0.25">
      <c r="A108" s="34" t="s">
        <v>261</v>
      </c>
      <c r="B108" s="9" t="s">
        <v>262</v>
      </c>
      <c r="C108" s="136">
        <v>8.5900000000000004E-2</v>
      </c>
      <c r="D108" s="9">
        <v>2</v>
      </c>
      <c r="E108" s="9">
        <v>2</v>
      </c>
      <c r="F108" s="9" t="s">
        <v>38</v>
      </c>
      <c r="G108" s="9"/>
      <c r="H108" s="9"/>
      <c r="I108" s="9">
        <v>2</v>
      </c>
      <c r="J108" s="9"/>
      <c r="K108" s="9"/>
      <c r="L108" s="9">
        <v>1</v>
      </c>
      <c r="M108" s="9">
        <v>1526.2</v>
      </c>
      <c r="N108" s="9"/>
      <c r="O108" s="9"/>
      <c r="P108" s="9"/>
      <c r="Q108" s="9"/>
      <c r="R108" s="9">
        <v>34</v>
      </c>
      <c r="S108" s="9"/>
      <c r="T108" s="9"/>
      <c r="U108" s="9"/>
      <c r="V108" s="9"/>
      <c r="W108" s="9"/>
    </row>
    <row r="109" spans="1:24" ht="51" x14ac:dyDescent="0.25">
      <c r="A109" s="34" t="s">
        <v>264</v>
      </c>
      <c r="B109" s="9" t="s">
        <v>258</v>
      </c>
      <c r="C109" s="136">
        <v>8.5900000000000004E-2</v>
      </c>
      <c r="D109" s="9">
        <v>2</v>
      </c>
      <c r="E109" s="9">
        <v>2</v>
      </c>
      <c r="F109" s="9" t="s">
        <v>38</v>
      </c>
      <c r="G109" s="9"/>
      <c r="H109" s="9"/>
      <c r="I109" s="9">
        <v>2</v>
      </c>
      <c r="J109" s="9"/>
      <c r="K109" s="9"/>
      <c r="L109" s="9">
        <v>1</v>
      </c>
      <c r="M109" s="9">
        <v>1844.1</v>
      </c>
      <c r="N109" s="9"/>
      <c r="O109" s="9"/>
      <c r="P109" s="9"/>
      <c r="Q109" s="9"/>
      <c r="R109" s="9">
        <v>34.6</v>
      </c>
      <c r="S109" s="9"/>
      <c r="T109" s="9"/>
      <c r="U109" s="9"/>
      <c r="V109" s="9"/>
      <c r="W109" s="9"/>
    </row>
    <row r="110" spans="1:24" ht="38.25" x14ac:dyDescent="0.25">
      <c r="A110" s="34" t="s">
        <v>266</v>
      </c>
      <c r="B110" s="9" t="s">
        <v>262</v>
      </c>
      <c r="C110" s="136">
        <v>8.5900000000000004E-2</v>
      </c>
      <c r="D110" s="9">
        <v>2</v>
      </c>
      <c r="E110" s="9">
        <v>2</v>
      </c>
      <c r="F110" s="9" t="s">
        <v>38</v>
      </c>
      <c r="G110" s="9"/>
      <c r="H110" s="9"/>
      <c r="I110" s="9">
        <v>2</v>
      </c>
      <c r="J110" s="9"/>
      <c r="K110" s="9"/>
      <c r="L110" s="9">
        <v>1</v>
      </c>
      <c r="M110" s="9">
        <v>1096.0999999999999</v>
      </c>
      <c r="N110" s="9"/>
      <c r="O110" s="9"/>
      <c r="P110" s="9"/>
      <c r="Q110" s="9"/>
      <c r="R110" s="9">
        <v>25</v>
      </c>
      <c r="S110" s="9"/>
      <c r="T110" s="9"/>
      <c r="U110" s="9"/>
      <c r="V110" s="9"/>
      <c r="W110" s="9"/>
    </row>
    <row r="111" spans="1:24" ht="51" x14ac:dyDescent="0.25">
      <c r="A111" s="34" t="s">
        <v>268</v>
      </c>
      <c r="B111" s="9" t="s">
        <v>269</v>
      </c>
      <c r="C111" s="9">
        <v>8.2000000000000003E-2</v>
      </c>
      <c r="D111" s="9">
        <v>2</v>
      </c>
      <c r="E111" s="9">
        <v>2</v>
      </c>
      <c r="F111" s="9" t="s">
        <v>38</v>
      </c>
      <c r="G111" s="9"/>
      <c r="H111" s="9">
        <v>2</v>
      </c>
      <c r="I111" s="9"/>
      <c r="J111" s="9"/>
      <c r="K111" s="9"/>
      <c r="L111" s="9">
        <v>1</v>
      </c>
      <c r="M111" s="9">
        <v>1208.4000000000001</v>
      </c>
      <c r="N111" s="9"/>
      <c r="O111" s="9"/>
      <c r="P111" s="9"/>
      <c r="Q111" s="9"/>
      <c r="R111" s="9">
        <v>25</v>
      </c>
      <c r="S111" s="9"/>
      <c r="T111" s="9"/>
      <c r="U111" s="9"/>
      <c r="V111" s="9"/>
      <c r="W111" s="9"/>
    </row>
    <row r="112" spans="1:24" ht="38.25" x14ac:dyDescent="0.25">
      <c r="A112" s="34" t="s">
        <v>271</v>
      </c>
      <c r="B112" s="9" t="s">
        <v>272</v>
      </c>
      <c r="C112" s="9">
        <v>4.2000000000000003E-2</v>
      </c>
      <c r="D112" s="9">
        <v>2</v>
      </c>
      <c r="E112" s="9">
        <v>2</v>
      </c>
      <c r="F112" s="9" t="s">
        <v>38</v>
      </c>
      <c r="G112" s="9"/>
      <c r="H112" s="9"/>
      <c r="I112" s="9">
        <v>2</v>
      </c>
      <c r="J112" s="9"/>
      <c r="K112" s="9"/>
      <c r="L112" s="9">
        <v>1</v>
      </c>
      <c r="M112" s="9">
        <v>834.5</v>
      </c>
      <c r="N112" s="9"/>
      <c r="O112" s="9"/>
      <c r="P112" s="9"/>
      <c r="Q112" s="9"/>
      <c r="R112" s="9">
        <v>16.2</v>
      </c>
      <c r="S112" s="9"/>
      <c r="T112" s="9"/>
      <c r="U112" s="9"/>
      <c r="V112" s="9"/>
      <c r="W112" s="9"/>
    </row>
    <row r="113" spans="1:24" ht="51" x14ac:dyDescent="0.25">
      <c r="A113" s="34" t="s">
        <v>275</v>
      </c>
      <c r="B113" s="9" t="s">
        <v>276</v>
      </c>
      <c r="C113" s="136">
        <v>4.2000000000000003E-2</v>
      </c>
      <c r="D113" s="106">
        <v>2</v>
      </c>
      <c r="E113" s="9">
        <v>2</v>
      </c>
      <c r="F113" s="9" t="s">
        <v>114</v>
      </c>
      <c r="G113" s="9"/>
      <c r="H113" s="9"/>
      <c r="I113" s="9">
        <v>2</v>
      </c>
      <c r="J113" s="9"/>
      <c r="K113" s="9"/>
      <c r="L113" s="9">
        <v>1</v>
      </c>
      <c r="M113" s="9">
        <v>463.1</v>
      </c>
      <c r="N113" s="9"/>
      <c r="O113" s="9"/>
      <c r="P113" s="9"/>
      <c r="Q113" s="9"/>
      <c r="R113" s="9">
        <v>14.7</v>
      </c>
      <c r="S113" s="9"/>
      <c r="T113" s="9"/>
      <c r="U113" s="9"/>
      <c r="V113" s="9"/>
      <c r="W113" s="9"/>
    </row>
    <row r="114" spans="1:24" ht="28.5" customHeight="1" x14ac:dyDescent="0.25">
      <c r="A114" s="585" t="s">
        <v>278</v>
      </c>
      <c r="B114" s="136" t="s">
        <v>269</v>
      </c>
      <c r="C114" s="136">
        <v>8.2000000000000003E-2</v>
      </c>
      <c r="D114" s="346">
        <v>3</v>
      </c>
      <c r="E114" s="346">
        <v>3</v>
      </c>
      <c r="F114" s="136" t="s">
        <v>38</v>
      </c>
      <c r="G114" s="346"/>
      <c r="H114" s="346">
        <v>2</v>
      </c>
      <c r="I114" s="346">
        <v>1</v>
      </c>
      <c r="J114" s="346"/>
      <c r="K114" s="346"/>
      <c r="L114" s="346">
        <v>2</v>
      </c>
      <c r="M114" s="346">
        <v>1875</v>
      </c>
      <c r="N114" s="346"/>
      <c r="O114" s="346"/>
      <c r="P114" s="346"/>
      <c r="Q114" s="346"/>
      <c r="R114" s="327">
        <v>25.2</v>
      </c>
      <c r="S114" s="346"/>
      <c r="T114" s="346"/>
      <c r="U114" s="346"/>
      <c r="V114" s="346"/>
      <c r="W114" s="346"/>
    </row>
    <row r="115" spans="1:24" ht="24.75" customHeight="1" x14ac:dyDescent="0.25">
      <c r="A115" s="586"/>
      <c r="B115" s="136" t="s">
        <v>272</v>
      </c>
      <c r="C115" s="136">
        <v>4.2000000000000003E-2</v>
      </c>
      <c r="D115" s="347"/>
      <c r="E115" s="347"/>
      <c r="F115" s="136" t="s">
        <v>290</v>
      </c>
      <c r="G115" s="347"/>
      <c r="H115" s="347"/>
      <c r="I115" s="347"/>
      <c r="J115" s="347"/>
      <c r="K115" s="347"/>
      <c r="L115" s="347"/>
      <c r="M115" s="347"/>
      <c r="N115" s="347"/>
      <c r="O115" s="347"/>
      <c r="P115" s="347"/>
      <c r="Q115" s="347"/>
      <c r="R115" s="328">
        <v>40.1</v>
      </c>
      <c r="S115" s="347"/>
      <c r="T115" s="347"/>
      <c r="U115" s="347"/>
      <c r="V115" s="347"/>
      <c r="W115" s="347"/>
    </row>
    <row r="116" spans="1:24" ht="40.5" customHeight="1" x14ac:dyDescent="0.25">
      <c r="A116" s="34" t="s">
        <v>283</v>
      </c>
      <c r="B116" s="9" t="s">
        <v>284</v>
      </c>
      <c r="C116" s="133">
        <v>3.7999999999999999E-2</v>
      </c>
      <c r="D116" s="9">
        <v>4</v>
      </c>
      <c r="E116" s="9">
        <v>2</v>
      </c>
      <c r="F116" s="9" t="s">
        <v>38</v>
      </c>
      <c r="G116" s="9"/>
      <c r="H116" s="9">
        <v>4</v>
      </c>
      <c r="I116" s="9"/>
      <c r="J116" s="9"/>
      <c r="K116" s="9"/>
      <c r="L116" s="9">
        <v>1</v>
      </c>
      <c r="M116" s="9">
        <v>1582</v>
      </c>
      <c r="N116" s="9"/>
      <c r="O116" s="9"/>
      <c r="P116" s="9"/>
      <c r="Q116" s="9"/>
      <c r="R116" s="9">
        <v>25.3</v>
      </c>
      <c r="S116" s="9"/>
      <c r="T116" s="9"/>
      <c r="U116" s="9"/>
      <c r="V116" s="9"/>
      <c r="W116" s="9"/>
    </row>
    <row r="117" spans="1:24" ht="15" customHeight="1" x14ac:dyDescent="0.25">
      <c r="A117" s="585" t="s">
        <v>287</v>
      </c>
      <c r="B117" s="136" t="s">
        <v>258</v>
      </c>
      <c r="C117" s="136">
        <v>8.5900000000000004E-2</v>
      </c>
      <c r="D117" s="346">
        <v>3</v>
      </c>
      <c r="E117" s="346">
        <v>3</v>
      </c>
      <c r="F117" s="346" t="s">
        <v>290</v>
      </c>
      <c r="G117" s="346"/>
      <c r="H117" s="346">
        <v>1</v>
      </c>
      <c r="I117" s="346">
        <v>2</v>
      </c>
      <c r="J117" s="346"/>
      <c r="K117" s="346"/>
      <c r="L117" s="346">
        <v>1</v>
      </c>
      <c r="M117" s="346">
        <v>1844.8</v>
      </c>
      <c r="N117" s="346"/>
      <c r="O117" s="346"/>
      <c r="P117" s="346"/>
      <c r="Q117" s="346"/>
      <c r="R117" s="346">
        <v>145.6</v>
      </c>
      <c r="S117" s="346"/>
      <c r="T117" s="346"/>
      <c r="U117" s="346"/>
      <c r="V117" s="346"/>
      <c r="W117" s="346"/>
    </row>
    <row r="118" spans="1:24" x14ac:dyDescent="0.25">
      <c r="A118" s="586"/>
      <c r="B118" s="136" t="s">
        <v>272</v>
      </c>
      <c r="C118" s="136">
        <v>4.2000000000000003E-2</v>
      </c>
      <c r="D118" s="347"/>
      <c r="E118" s="347"/>
      <c r="F118" s="347"/>
      <c r="G118" s="347"/>
      <c r="H118" s="347"/>
      <c r="I118" s="347"/>
      <c r="J118" s="347"/>
      <c r="K118" s="347"/>
      <c r="L118" s="347"/>
      <c r="M118" s="347"/>
      <c r="N118" s="347"/>
      <c r="O118" s="347"/>
      <c r="P118" s="347"/>
      <c r="Q118" s="347"/>
      <c r="R118" s="347"/>
      <c r="S118" s="347"/>
      <c r="T118" s="347"/>
      <c r="U118" s="347"/>
      <c r="V118" s="347"/>
      <c r="W118" s="347"/>
    </row>
    <row r="119" spans="1:24" ht="51" x14ac:dyDescent="0.25">
      <c r="A119" s="34" t="s">
        <v>292</v>
      </c>
      <c r="B119" s="9" t="s">
        <v>258</v>
      </c>
      <c r="C119" s="136">
        <v>8.5900000000000004E-2</v>
      </c>
      <c r="D119" s="9">
        <v>2</v>
      </c>
      <c r="E119" s="9">
        <v>2</v>
      </c>
      <c r="F119" s="9" t="s">
        <v>290</v>
      </c>
      <c r="G119" s="9"/>
      <c r="H119" s="9"/>
      <c r="I119" s="9">
        <v>2</v>
      </c>
      <c r="J119" s="9"/>
      <c r="K119" s="9"/>
      <c r="L119" s="9">
        <v>1</v>
      </c>
      <c r="M119" s="9">
        <v>1500.2</v>
      </c>
      <c r="N119" s="9"/>
      <c r="O119" s="9"/>
      <c r="P119" s="9"/>
      <c r="Q119" s="9"/>
      <c r="R119" s="9">
        <v>83</v>
      </c>
      <c r="S119" s="9"/>
      <c r="T119" s="9"/>
      <c r="U119" s="9"/>
      <c r="V119" s="9"/>
      <c r="W119" s="9"/>
    </row>
    <row r="120" spans="1:24" ht="25.5" x14ac:dyDescent="0.25">
      <c r="A120" s="34" t="s">
        <v>294</v>
      </c>
      <c r="B120" s="9" t="s">
        <v>258</v>
      </c>
      <c r="C120" s="136">
        <v>8.5900000000000004E-2</v>
      </c>
      <c r="D120" s="9">
        <v>2</v>
      </c>
      <c r="E120" s="9">
        <v>2</v>
      </c>
      <c r="F120" s="9" t="s">
        <v>290</v>
      </c>
      <c r="G120" s="9"/>
      <c r="H120" s="9">
        <v>1</v>
      </c>
      <c r="I120" s="9">
        <v>1</v>
      </c>
      <c r="J120" s="9"/>
      <c r="K120" s="9"/>
      <c r="L120" s="9">
        <v>1</v>
      </c>
      <c r="M120" s="9">
        <v>1175.7</v>
      </c>
      <c r="N120" s="9"/>
      <c r="O120" s="9"/>
      <c r="P120" s="9"/>
      <c r="Q120" s="9"/>
      <c r="R120" s="9">
        <v>79.400000000000006</v>
      </c>
      <c r="S120" s="9"/>
      <c r="T120" s="9"/>
      <c r="U120" s="9"/>
      <c r="V120" s="9"/>
      <c r="W120" s="9"/>
    </row>
    <row r="121" spans="1:24" ht="51" x14ac:dyDescent="0.25">
      <c r="A121" s="34" t="s">
        <v>296</v>
      </c>
      <c r="B121" s="9" t="s">
        <v>272</v>
      </c>
      <c r="C121" s="136">
        <v>4.2000000000000003E-2</v>
      </c>
      <c r="D121" s="9">
        <v>2</v>
      </c>
      <c r="E121" s="9">
        <v>2</v>
      </c>
      <c r="F121" s="9" t="s">
        <v>290</v>
      </c>
      <c r="G121" s="9"/>
      <c r="H121" s="9"/>
      <c r="I121" s="9">
        <v>2</v>
      </c>
      <c r="J121" s="9"/>
      <c r="K121" s="9"/>
      <c r="L121" s="9">
        <v>1</v>
      </c>
      <c r="M121" s="9">
        <v>470</v>
      </c>
      <c r="N121" s="9"/>
      <c r="O121" s="9"/>
      <c r="P121" s="9"/>
      <c r="Q121" s="9"/>
      <c r="R121" s="9">
        <v>18.399999999999999</v>
      </c>
      <c r="S121" s="9"/>
      <c r="T121" s="9"/>
      <c r="U121" s="9"/>
      <c r="V121" s="9"/>
      <c r="W121" s="9"/>
    </row>
    <row r="122" spans="1:24" ht="39" thickBot="1" x14ac:dyDescent="0.3">
      <c r="A122" s="34" t="s">
        <v>298</v>
      </c>
      <c r="B122" s="9" t="s">
        <v>299</v>
      </c>
      <c r="C122" s="9">
        <v>1.2999999999999999E-2</v>
      </c>
      <c r="D122" s="9">
        <v>1</v>
      </c>
      <c r="E122" s="9">
        <v>1</v>
      </c>
      <c r="F122" s="9" t="s">
        <v>290</v>
      </c>
      <c r="G122" s="9"/>
      <c r="H122" s="9"/>
      <c r="I122" s="9">
        <v>1</v>
      </c>
      <c r="J122" s="9"/>
      <c r="K122" s="9"/>
      <c r="L122" s="9">
        <v>1</v>
      </c>
      <c r="M122" s="9">
        <v>283.5</v>
      </c>
      <c r="N122" s="9"/>
      <c r="O122" s="9"/>
      <c r="P122" s="9"/>
      <c r="Q122" s="9"/>
      <c r="R122" s="9">
        <v>10.6</v>
      </c>
      <c r="S122" s="9"/>
      <c r="T122" s="9"/>
      <c r="U122" s="9"/>
      <c r="V122" s="9"/>
      <c r="W122" s="9"/>
    </row>
    <row r="123" spans="1:24" s="132" customFormat="1" ht="28.5" customHeight="1" thickBot="1" x14ac:dyDescent="0.3">
      <c r="A123" s="128" t="s">
        <v>691</v>
      </c>
      <c r="B123" s="129"/>
      <c r="C123" s="130">
        <f>SUM(C107:C122)</f>
        <v>1.0263</v>
      </c>
      <c r="D123" s="130">
        <f>SUM(D107:D122)</f>
        <v>31</v>
      </c>
      <c r="E123" s="129"/>
      <c r="F123" s="129"/>
      <c r="G123" s="129"/>
      <c r="H123" s="130">
        <f>SUM(H107:H122)</f>
        <v>10</v>
      </c>
      <c r="I123" s="130">
        <f>SUM(I107:I122)</f>
        <v>21</v>
      </c>
      <c r="J123" s="130"/>
      <c r="K123" s="130"/>
      <c r="L123" s="130">
        <f>SUM(L107:L122)</f>
        <v>15</v>
      </c>
      <c r="M123" s="130">
        <f>SUM(M107:M122)</f>
        <v>17033.599999999999</v>
      </c>
      <c r="N123" s="130">
        <f>SUM(N107:N122)</f>
        <v>0</v>
      </c>
      <c r="O123" s="129"/>
      <c r="P123" s="129"/>
      <c r="Q123" s="342" t="s">
        <v>38</v>
      </c>
      <c r="R123" s="129">
        <f>SUM(R107:R114)+R116</f>
        <v>236.99999999999997</v>
      </c>
      <c r="S123" s="129"/>
      <c r="T123" s="129"/>
      <c r="U123" s="129"/>
      <c r="V123" s="129"/>
      <c r="W123" s="131"/>
      <c r="X123" s="146"/>
    </row>
    <row r="124" spans="1:24" s="132" customFormat="1" ht="28.5" customHeight="1" x14ac:dyDescent="0.25">
      <c r="A124" s="643"/>
      <c r="B124" s="644"/>
      <c r="C124" s="645"/>
      <c r="D124" s="645"/>
      <c r="E124" s="644"/>
      <c r="F124" s="644"/>
      <c r="G124" s="644"/>
      <c r="H124" s="645"/>
      <c r="I124" s="645"/>
      <c r="J124" s="645"/>
      <c r="K124" s="645"/>
      <c r="L124" s="645"/>
      <c r="M124" s="645"/>
      <c r="N124" s="645"/>
      <c r="O124" s="644"/>
      <c r="P124" s="644"/>
      <c r="Q124" s="334" t="s">
        <v>42</v>
      </c>
      <c r="R124" s="337">
        <f>SUM(R117:R122)+R115</f>
        <v>377.1</v>
      </c>
      <c r="S124" s="644"/>
      <c r="T124" s="644"/>
      <c r="U124" s="644"/>
      <c r="V124" s="644"/>
      <c r="W124" s="644"/>
      <c r="X124" s="146"/>
    </row>
    <row r="125" spans="1:24" ht="23.25" customHeight="1" x14ac:dyDescent="0.25">
      <c r="A125" s="611" t="s">
        <v>686</v>
      </c>
      <c r="B125" s="611"/>
      <c r="C125" s="611"/>
      <c r="D125" s="611"/>
      <c r="E125" s="611"/>
      <c r="F125" s="611"/>
      <c r="G125" s="611"/>
      <c r="H125" s="611"/>
      <c r="I125" s="611"/>
      <c r="J125" s="611"/>
      <c r="K125" s="611"/>
      <c r="L125" s="611"/>
      <c r="M125" s="611"/>
      <c r="N125" s="611"/>
      <c r="O125" s="611"/>
      <c r="P125" s="611"/>
      <c r="Q125" s="611"/>
      <c r="R125" s="611"/>
      <c r="S125" s="611"/>
      <c r="T125" s="611"/>
      <c r="U125" s="611"/>
      <c r="V125" s="611"/>
      <c r="W125" s="611"/>
    </row>
    <row r="126" spans="1:24" ht="27.75" customHeight="1" x14ac:dyDescent="0.25">
      <c r="A126" s="138" t="s">
        <v>308</v>
      </c>
      <c r="B126" s="9" t="s">
        <v>153</v>
      </c>
      <c r="C126" s="112">
        <v>4.2000000000000003E-2</v>
      </c>
      <c r="D126" s="9">
        <v>7</v>
      </c>
      <c r="E126" s="9">
        <v>3</v>
      </c>
      <c r="F126" s="136" t="s">
        <v>38</v>
      </c>
      <c r="G126" s="9"/>
      <c r="H126" s="118"/>
      <c r="I126" s="118"/>
      <c r="J126" s="118"/>
      <c r="K126" s="118"/>
      <c r="L126" s="112">
        <v>1</v>
      </c>
      <c r="M126" s="112">
        <v>2359.1</v>
      </c>
      <c r="N126" s="9"/>
      <c r="O126" s="9"/>
      <c r="P126" s="9"/>
      <c r="Q126" s="9"/>
      <c r="R126" s="9">
        <v>51.082000000000001</v>
      </c>
      <c r="S126" s="112"/>
      <c r="T126" s="9" t="s">
        <v>146</v>
      </c>
      <c r="U126" s="9">
        <v>0</v>
      </c>
      <c r="V126" s="9">
        <v>0</v>
      </c>
      <c r="W126" s="9">
        <v>0</v>
      </c>
    </row>
    <row r="127" spans="1:24" ht="25.5" x14ac:dyDescent="0.25">
      <c r="A127" s="34" t="s">
        <v>312</v>
      </c>
      <c r="B127" s="9" t="s">
        <v>313</v>
      </c>
      <c r="C127" s="9">
        <v>0.05</v>
      </c>
      <c r="D127" s="9">
        <v>3</v>
      </c>
      <c r="E127" s="9">
        <v>2</v>
      </c>
      <c r="F127" s="136" t="s">
        <v>38</v>
      </c>
      <c r="G127" s="9"/>
      <c r="H127" s="9"/>
      <c r="I127" s="9"/>
      <c r="J127" s="9"/>
      <c r="K127" s="9"/>
      <c r="L127" s="9">
        <v>1</v>
      </c>
      <c r="M127" s="9">
        <v>2672</v>
      </c>
      <c r="N127" s="9"/>
      <c r="O127" s="9"/>
      <c r="P127" s="9"/>
      <c r="Q127" s="9"/>
      <c r="R127" s="9">
        <v>34.415999999999997</v>
      </c>
      <c r="S127" s="9"/>
      <c r="T127" s="9" t="s">
        <v>146</v>
      </c>
      <c r="U127" s="9">
        <v>0</v>
      </c>
      <c r="V127" s="9">
        <v>0</v>
      </c>
      <c r="W127" s="9">
        <v>0</v>
      </c>
    </row>
    <row r="128" spans="1:24" ht="27.75" customHeight="1" x14ac:dyDescent="0.25">
      <c r="A128" s="138" t="s">
        <v>317</v>
      </c>
      <c r="B128" s="9" t="s">
        <v>153</v>
      </c>
      <c r="C128" s="112">
        <v>4.2000000000000003E-2</v>
      </c>
      <c r="D128" s="9">
        <v>6</v>
      </c>
      <c r="E128" s="9">
        <v>3</v>
      </c>
      <c r="F128" s="136" t="s">
        <v>38</v>
      </c>
      <c r="G128" s="9"/>
      <c r="H128" s="118"/>
      <c r="I128" s="118"/>
      <c r="J128" s="118"/>
      <c r="K128" s="118"/>
      <c r="L128" s="112">
        <v>1</v>
      </c>
      <c r="M128" s="112">
        <v>1805</v>
      </c>
      <c r="N128" s="9"/>
      <c r="O128" s="9"/>
      <c r="P128" s="9"/>
      <c r="Q128" s="9"/>
      <c r="R128" s="9">
        <v>46.110999999999997</v>
      </c>
      <c r="S128" s="112"/>
      <c r="T128" s="9" t="s">
        <v>146</v>
      </c>
      <c r="U128" s="9">
        <v>0</v>
      </c>
      <c r="V128" s="9">
        <v>0</v>
      </c>
      <c r="W128" s="9">
        <v>0</v>
      </c>
    </row>
    <row r="129" spans="1:23" ht="27" customHeight="1" x14ac:dyDescent="0.25">
      <c r="A129" s="138" t="s">
        <v>320</v>
      </c>
      <c r="B129" s="9" t="s">
        <v>153</v>
      </c>
      <c r="C129" s="112">
        <v>4.2000000000000003E-2</v>
      </c>
      <c r="D129" s="9">
        <v>4</v>
      </c>
      <c r="E129" s="9">
        <v>3</v>
      </c>
      <c r="F129" s="136" t="s">
        <v>38</v>
      </c>
      <c r="G129" s="9"/>
      <c r="H129" s="118"/>
      <c r="I129" s="118"/>
      <c r="J129" s="118"/>
      <c r="K129" s="118"/>
      <c r="L129" s="112">
        <v>1</v>
      </c>
      <c r="M129" s="112">
        <v>1848</v>
      </c>
      <c r="N129" s="9"/>
      <c r="O129" s="9"/>
      <c r="P129" s="9"/>
      <c r="Q129" s="9"/>
      <c r="R129" s="9">
        <v>39.329000000000001</v>
      </c>
      <c r="S129" s="112"/>
      <c r="T129" s="9" t="s">
        <v>146</v>
      </c>
      <c r="U129" s="9">
        <v>0</v>
      </c>
      <c r="V129" s="9">
        <v>0</v>
      </c>
      <c r="W129" s="9">
        <v>0</v>
      </c>
    </row>
    <row r="130" spans="1:23" ht="27" customHeight="1" x14ac:dyDescent="0.25">
      <c r="A130" s="138" t="s">
        <v>323</v>
      </c>
      <c r="B130" s="9" t="s">
        <v>324</v>
      </c>
      <c r="C130" s="112">
        <v>0.39</v>
      </c>
      <c r="D130" s="9">
        <v>2</v>
      </c>
      <c r="E130" s="9">
        <v>1</v>
      </c>
      <c r="F130" s="136" t="s">
        <v>38</v>
      </c>
      <c r="G130" s="9"/>
      <c r="H130" s="118"/>
      <c r="I130" s="118"/>
      <c r="J130" s="118"/>
      <c r="K130" s="118"/>
      <c r="L130" s="112">
        <v>1</v>
      </c>
      <c r="M130" s="112">
        <v>3060</v>
      </c>
      <c r="N130" s="9"/>
      <c r="O130" s="9"/>
      <c r="P130" s="9"/>
      <c r="Q130" s="9"/>
      <c r="R130" s="9">
        <v>61.866999999999997</v>
      </c>
      <c r="S130" s="112"/>
      <c r="T130" s="9" t="s">
        <v>327</v>
      </c>
      <c r="U130" s="9">
        <v>0</v>
      </c>
      <c r="V130" s="9">
        <v>0</v>
      </c>
      <c r="W130" s="9">
        <v>0</v>
      </c>
    </row>
    <row r="131" spans="1:23" ht="25.5" customHeight="1" x14ac:dyDescent="0.25">
      <c r="A131" s="138" t="s">
        <v>328</v>
      </c>
      <c r="B131" s="9" t="s">
        <v>324</v>
      </c>
      <c r="C131" s="112">
        <v>0.5</v>
      </c>
      <c r="D131" s="9">
        <v>2</v>
      </c>
      <c r="E131" s="9">
        <v>1</v>
      </c>
      <c r="F131" s="136" t="s">
        <v>38</v>
      </c>
      <c r="G131" s="9"/>
      <c r="H131" s="118"/>
      <c r="I131" s="118"/>
      <c r="J131" s="118"/>
      <c r="K131" s="118"/>
      <c r="L131" s="112">
        <v>1</v>
      </c>
      <c r="M131" s="112">
        <v>2360.5</v>
      </c>
      <c r="N131" s="9"/>
      <c r="O131" s="9"/>
      <c r="P131" s="9"/>
      <c r="Q131" s="9"/>
      <c r="R131" s="9">
        <v>59.286999999999999</v>
      </c>
      <c r="S131" s="112"/>
      <c r="T131" s="9" t="s">
        <v>146</v>
      </c>
      <c r="U131" s="9">
        <v>0</v>
      </c>
      <c r="V131" s="9">
        <v>0</v>
      </c>
      <c r="W131" s="9">
        <v>0</v>
      </c>
    </row>
    <row r="132" spans="1:23" ht="24.75" customHeight="1" x14ac:dyDescent="0.25">
      <c r="A132" s="138" t="s">
        <v>332</v>
      </c>
      <c r="B132" s="9" t="s">
        <v>153</v>
      </c>
      <c r="C132" s="112">
        <v>4.2000000000000003E-2</v>
      </c>
      <c r="D132" s="9">
        <v>7</v>
      </c>
      <c r="E132" s="9">
        <v>3</v>
      </c>
      <c r="F132" s="136" t="s">
        <v>38</v>
      </c>
      <c r="G132" s="9"/>
      <c r="H132" s="118"/>
      <c r="I132" s="118"/>
      <c r="J132" s="118"/>
      <c r="K132" s="118"/>
      <c r="L132" s="112">
        <v>1</v>
      </c>
      <c r="M132" s="112">
        <v>1650</v>
      </c>
      <c r="N132" s="9"/>
      <c r="O132" s="9"/>
      <c r="P132" s="9"/>
      <c r="Q132" s="9"/>
      <c r="R132" s="9">
        <v>36.341999999999999</v>
      </c>
      <c r="S132" s="112"/>
      <c r="T132" s="9" t="s">
        <v>146</v>
      </c>
      <c r="U132" s="9">
        <v>0</v>
      </c>
      <c r="V132" s="9">
        <v>0</v>
      </c>
      <c r="W132" s="9">
        <v>0</v>
      </c>
    </row>
    <row r="133" spans="1:23" ht="25.5" customHeight="1" x14ac:dyDescent="0.25">
      <c r="A133" s="138" t="s">
        <v>335</v>
      </c>
      <c r="B133" s="9" t="s">
        <v>313</v>
      </c>
      <c r="C133" s="112">
        <v>0.05</v>
      </c>
      <c r="D133" s="9">
        <v>4</v>
      </c>
      <c r="E133" s="9">
        <v>3</v>
      </c>
      <c r="F133" s="136" t="s">
        <v>38</v>
      </c>
      <c r="G133" s="9"/>
      <c r="H133" s="118"/>
      <c r="I133" s="118"/>
      <c r="J133" s="118"/>
      <c r="K133" s="118"/>
      <c r="L133" s="112">
        <v>1</v>
      </c>
      <c r="M133" s="112">
        <v>2422</v>
      </c>
      <c r="N133" s="9"/>
      <c r="O133" s="9"/>
      <c r="P133" s="9"/>
      <c r="Q133" s="9"/>
      <c r="R133" s="9">
        <v>42.762999999999998</v>
      </c>
      <c r="S133" s="112"/>
      <c r="T133" s="9" t="s">
        <v>146</v>
      </c>
      <c r="U133" s="9">
        <v>0</v>
      </c>
      <c r="V133" s="9">
        <v>0</v>
      </c>
      <c r="W133" s="9">
        <v>0</v>
      </c>
    </row>
    <row r="134" spans="1:23" ht="28.5" customHeight="1" x14ac:dyDescent="0.25">
      <c r="A134" s="107" t="s">
        <v>337</v>
      </c>
      <c r="B134" s="9" t="s">
        <v>338</v>
      </c>
      <c r="C134" s="112">
        <v>4.2000000000000003E-2</v>
      </c>
      <c r="D134" s="9">
        <v>1</v>
      </c>
      <c r="E134" s="9">
        <v>1</v>
      </c>
      <c r="F134" s="136" t="s">
        <v>38</v>
      </c>
      <c r="G134" s="9"/>
      <c r="H134" s="118"/>
      <c r="I134" s="118"/>
      <c r="J134" s="118"/>
      <c r="K134" s="118"/>
      <c r="L134" s="112">
        <v>1</v>
      </c>
      <c r="M134" s="112">
        <v>425</v>
      </c>
      <c r="N134" s="9"/>
      <c r="O134" s="9"/>
      <c r="P134" s="9"/>
      <c r="Q134" s="9"/>
      <c r="R134" s="9">
        <v>15.523999999999999</v>
      </c>
      <c r="S134" s="112"/>
      <c r="T134" s="9" t="s">
        <v>146</v>
      </c>
      <c r="U134" s="9">
        <v>0</v>
      </c>
      <c r="V134" s="9">
        <v>0</v>
      </c>
      <c r="W134" s="9">
        <v>0</v>
      </c>
    </row>
    <row r="135" spans="1:23" ht="27" customHeight="1" x14ac:dyDescent="0.25">
      <c r="A135" s="34" t="s">
        <v>341</v>
      </c>
      <c r="B135" s="9" t="s">
        <v>342</v>
      </c>
      <c r="C135" s="112">
        <v>0.63</v>
      </c>
      <c r="D135" s="9">
        <v>1</v>
      </c>
      <c r="E135" s="9">
        <v>1</v>
      </c>
      <c r="F135" s="9" t="s">
        <v>42</v>
      </c>
      <c r="G135" s="9"/>
      <c r="H135" s="118"/>
      <c r="I135" s="118"/>
      <c r="J135" s="118"/>
      <c r="K135" s="118"/>
      <c r="L135" s="112">
        <v>1</v>
      </c>
      <c r="M135" s="112">
        <v>480</v>
      </c>
      <c r="N135" s="9"/>
      <c r="O135" s="9"/>
      <c r="P135" s="9"/>
      <c r="Q135" s="9"/>
      <c r="R135" s="9">
        <v>24.95</v>
      </c>
      <c r="S135" s="112"/>
      <c r="T135" s="9" t="s">
        <v>146</v>
      </c>
      <c r="U135" s="9">
        <v>0</v>
      </c>
      <c r="V135" s="9">
        <v>0</v>
      </c>
      <c r="W135" s="9">
        <v>0</v>
      </c>
    </row>
    <row r="136" spans="1:23" ht="24.75" customHeight="1" x14ac:dyDescent="0.25">
      <c r="A136" s="34" t="s">
        <v>345</v>
      </c>
      <c r="B136" s="9" t="s">
        <v>346</v>
      </c>
      <c r="C136" s="136">
        <v>4.2000000000000003E-2</v>
      </c>
      <c r="D136" s="9">
        <v>1</v>
      </c>
      <c r="E136" s="9">
        <v>1</v>
      </c>
      <c r="F136" s="9" t="s">
        <v>42</v>
      </c>
      <c r="G136" s="9"/>
      <c r="H136" s="118"/>
      <c r="I136" s="118"/>
      <c r="J136" s="118"/>
      <c r="K136" s="118"/>
      <c r="L136" s="112">
        <v>1</v>
      </c>
      <c r="M136" s="112">
        <v>530</v>
      </c>
      <c r="N136" s="9"/>
      <c r="O136" s="9"/>
      <c r="P136" s="9"/>
      <c r="Q136" s="9"/>
      <c r="R136" s="9">
        <v>44.95</v>
      </c>
      <c r="S136" s="112"/>
      <c r="T136" s="9" t="s">
        <v>146</v>
      </c>
      <c r="U136" s="9">
        <v>0</v>
      </c>
      <c r="V136" s="9">
        <v>0</v>
      </c>
      <c r="W136" s="9">
        <v>0</v>
      </c>
    </row>
    <row r="137" spans="1:23" ht="26.25" x14ac:dyDescent="0.25">
      <c r="A137" s="107" t="s">
        <v>349</v>
      </c>
      <c r="B137" s="9" t="s">
        <v>350</v>
      </c>
      <c r="C137" s="112">
        <v>8.5000000000000006E-2</v>
      </c>
      <c r="D137" s="9">
        <v>1</v>
      </c>
      <c r="E137" s="9">
        <v>1</v>
      </c>
      <c r="F137" s="144" t="s">
        <v>732</v>
      </c>
      <c r="G137" s="9"/>
      <c r="H137" s="118"/>
      <c r="I137" s="118"/>
      <c r="J137" s="118"/>
      <c r="K137" s="118"/>
      <c r="L137" s="112">
        <v>1</v>
      </c>
      <c r="M137" s="112">
        <v>480.5</v>
      </c>
      <c r="N137" s="9"/>
      <c r="O137" s="9"/>
      <c r="P137" s="9"/>
      <c r="Q137" s="9"/>
      <c r="R137" s="9">
        <v>50755</v>
      </c>
      <c r="S137" s="112"/>
      <c r="T137" s="9" t="s">
        <v>146</v>
      </c>
      <c r="U137" s="9">
        <v>0</v>
      </c>
      <c r="V137" s="9">
        <v>0</v>
      </c>
      <c r="W137" s="9">
        <v>0</v>
      </c>
    </row>
    <row r="138" spans="1:23" ht="25.5" customHeight="1" x14ac:dyDescent="0.25">
      <c r="A138" s="23" t="s">
        <v>353</v>
      </c>
      <c r="B138" s="112" t="s">
        <v>354</v>
      </c>
      <c r="C138" s="112">
        <v>8.5000000000000006E-2</v>
      </c>
      <c r="D138" s="112">
        <v>1</v>
      </c>
      <c r="E138" s="112">
        <v>1</v>
      </c>
      <c r="F138" s="136" t="s">
        <v>38</v>
      </c>
      <c r="G138" s="119"/>
      <c r="H138" s="119"/>
      <c r="I138" s="119"/>
      <c r="J138" s="119"/>
      <c r="K138" s="119"/>
      <c r="L138" s="112">
        <v>1</v>
      </c>
      <c r="M138" s="112">
        <v>956</v>
      </c>
      <c r="N138" s="119"/>
      <c r="O138" s="119"/>
      <c r="P138" s="119"/>
      <c r="Q138" s="119"/>
      <c r="R138" s="119"/>
      <c r="S138" s="119"/>
      <c r="T138" s="9" t="s">
        <v>146</v>
      </c>
      <c r="U138" s="9">
        <v>0</v>
      </c>
      <c r="V138" s="9">
        <v>0</v>
      </c>
      <c r="W138" s="9">
        <v>0</v>
      </c>
    </row>
    <row r="139" spans="1:23" ht="27.75" customHeight="1" x14ac:dyDescent="0.25">
      <c r="A139" s="136" t="s">
        <v>355</v>
      </c>
      <c r="B139" s="9" t="s">
        <v>324</v>
      </c>
      <c r="C139" s="112">
        <v>0.39</v>
      </c>
      <c r="D139" s="9">
        <v>2</v>
      </c>
      <c r="E139" s="9">
        <v>1</v>
      </c>
      <c r="F139" s="136" t="s">
        <v>38</v>
      </c>
      <c r="G139" s="9"/>
      <c r="H139" s="9"/>
      <c r="I139" s="9"/>
      <c r="J139" s="9"/>
      <c r="K139" s="9"/>
      <c r="L139" s="9">
        <v>1</v>
      </c>
      <c r="M139" s="9">
        <v>900</v>
      </c>
      <c r="N139" s="9"/>
      <c r="O139" s="9"/>
      <c r="P139" s="9"/>
      <c r="Q139" s="9"/>
      <c r="R139" s="9"/>
      <c r="S139" s="9"/>
      <c r="T139" s="9" t="s">
        <v>146</v>
      </c>
      <c r="U139" s="9">
        <v>0</v>
      </c>
      <c r="V139" s="9">
        <v>0</v>
      </c>
      <c r="W139" s="9">
        <v>0</v>
      </c>
    </row>
    <row r="140" spans="1:23" ht="27" customHeight="1" x14ac:dyDescent="0.25">
      <c r="A140" s="23" t="s">
        <v>356</v>
      </c>
      <c r="B140" s="9" t="s">
        <v>346</v>
      </c>
      <c r="C140" s="136">
        <v>4.2000000000000003E-2</v>
      </c>
      <c r="D140" s="9">
        <v>1</v>
      </c>
      <c r="E140" s="9">
        <v>1</v>
      </c>
      <c r="F140" s="136" t="s">
        <v>38</v>
      </c>
      <c r="G140" s="9"/>
      <c r="H140" s="9"/>
      <c r="I140" s="9"/>
      <c r="J140" s="9"/>
      <c r="K140" s="9"/>
      <c r="L140" s="9">
        <v>1</v>
      </c>
      <c r="M140" s="9">
        <v>600</v>
      </c>
      <c r="N140" s="9"/>
      <c r="O140" s="9"/>
      <c r="P140" s="9"/>
      <c r="Q140" s="9"/>
      <c r="R140" s="9"/>
      <c r="S140" s="9"/>
      <c r="T140" s="9" t="s">
        <v>146</v>
      </c>
      <c r="U140" s="9">
        <v>0</v>
      </c>
      <c r="V140" s="9">
        <v>0</v>
      </c>
      <c r="W140" s="9">
        <v>0</v>
      </c>
    </row>
    <row r="141" spans="1:23" ht="27" customHeight="1" x14ac:dyDescent="0.25">
      <c r="A141" s="23" t="s">
        <v>358</v>
      </c>
      <c r="B141" s="9" t="s">
        <v>153</v>
      </c>
      <c r="C141" s="136">
        <v>4.2000000000000003E-2</v>
      </c>
      <c r="D141" s="9">
        <v>6</v>
      </c>
      <c r="E141" s="9">
        <v>3</v>
      </c>
      <c r="F141" s="136" t="s">
        <v>38</v>
      </c>
      <c r="G141" s="9"/>
      <c r="H141" s="9"/>
      <c r="I141" s="9"/>
      <c r="J141" s="9"/>
      <c r="K141" s="9"/>
      <c r="L141" s="9">
        <v>1</v>
      </c>
      <c r="M141" s="9">
        <v>200</v>
      </c>
      <c r="N141" s="9"/>
      <c r="O141" s="9"/>
      <c r="P141" s="9"/>
      <c r="Q141" s="9"/>
      <c r="R141" s="9"/>
      <c r="S141" s="9"/>
      <c r="T141" s="9" t="s">
        <v>146</v>
      </c>
      <c r="U141" s="9">
        <v>0</v>
      </c>
      <c r="V141" s="9">
        <v>0</v>
      </c>
      <c r="W141" s="9">
        <v>0</v>
      </c>
    </row>
    <row r="142" spans="1:23" ht="27" customHeight="1" x14ac:dyDescent="0.25">
      <c r="A142" s="23" t="s">
        <v>360</v>
      </c>
      <c r="B142" s="9" t="s">
        <v>346</v>
      </c>
      <c r="C142" s="136">
        <v>4.2000000000000003E-2</v>
      </c>
      <c r="D142" s="9">
        <v>1</v>
      </c>
      <c r="E142" s="9">
        <v>2</v>
      </c>
      <c r="F142" s="136" t="s">
        <v>38</v>
      </c>
      <c r="G142" s="9"/>
      <c r="H142" s="9"/>
      <c r="I142" s="9"/>
      <c r="J142" s="9"/>
      <c r="K142" s="9"/>
      <c r="L142" s="9">
        <v>1</v>
      </c>
      <c r="M142" s="9">
        <v>500</v>
      </c>
      <c r="N142" s="9"/>
      <c r="O142" s="9"/>
      <c r="P142" s="9"/>
      <c r="Q142" s="9"/>
      <c r="R142" s="9"/>
      <c r="S142" s="9"/>
      <c r="T142" s="9" t="s">
        <v>146</v>
      </c>
      <c r="U142" s="9">
        <v>0</v>
      </c>
      <c r="V142" s="9">
        <v>0</v>
      </c>
      <c r="W142" s="9">
        <v>0</v>
      </c>
    </row>
    <row r="143" spans="1:23" ht="26.25" customHeight="1" x14ac:dyDescent="0.25">
      <c r="A143" s="23" t="s">
        <v>361</v>
      </c>
      <c r="B143" s="9" t="s">
        <v>346</v>
      </c>
      <c r="C143" s="136">
        <v>4.2000000000000003E-2</v>
      </c>
      <c r="D143" s="9">
        <v>1</v>
      </c>
      <c r="E143" s="9">
        <v>1</v>
      </c>
      <c r="F143" s="136" t="s">
        <v>38</v>
      </c>
      <c r="G143" s="9"/>
      <c r="H143" s="9"/>
      <c r="I143" s="9"/>
      <c r="J143" s="9"/>
      <c r="K143" s="9"/>
      <c r="L143" s="9">
        <v>1</v>
      </c>
      <c r="M143" s="9">
        <v>420</v>
      </c>
      <c r="N143" s="9"/>
      <c r="O143" s="9"/>
      <c r="P143" s="9"/>
      <c r="Q143" s="9"/>
      <c r="R143" s="9"/>
      <c r="S143" s="9"/>
      <c r="T143" s="9" t="s">
        <v>146</v>
      </c>
      <c r="U143" s="9">
        <v>0</v>
      </c>
      <c r="V143" s="9">
        <v>0</v>
      </c>
      <c r="W143" s="9">
        <v>0</v>
      </c>
    </row>
    <row r="144" spans="1:23" ht="27.75" customHeight="1" x14ac:dyDescent="0.25">
      <c r="A144" s="23" t="s">
        <v>362</v>
      </c>
      <c r="B144" s="9" t="s">
        <v>363</v>
      </c>
      <c r="C144" s="9">
        <v>0.06</v>
      </c>
      <c r="D144" s="9">
        <v>1</v>
      </c>
      <c r="E144" s="9">
        <v>1</v>
      </c>
      <c r="F144" s="136" t="s">
        <v>38</v>
      </c>
      <c r="G144" s="9"/>
      <c r="H144" s="9"/>
      <c r="I144" s="9"/>
      <c r="J144" s="9"/>
      <c r="K144" s="9"/>
      <c r="L144" s="9">
        <v>1</v>
      </c>
      <c r="M144" s="9">
        <v>600</v>
      </c>
      <c r="N144" s="9"/>
      <c r="O144" s="9"/>
      <c r="P144" s="9"/>
      <c r="Q144" s="9"/>
      <c r="R144" s="9"/>
      <c r="S144" s="9"/>
      <c r="T144" s="9" t="s">
        <v>146</v>
      </c>
      <c r="U144" s="9">
        <v>0</v>
      </c>
      <c r="V144" s="9">
        <v>0</v>
      </c>
      <c r="W144" s="9">
        <v>0</v>
      </c>
    </row>
    <row r="145" spans="1:24" ht="16.5" customHeight="1" x14ac:dyDescent="0.25">
      <c r="A145" s="9" t="s">
        <v>365</v>
      </c>
      <c r="B145" s="9" t="s">
        <v>366</v>
      </c>
      <c r="C145" s="9">
        <v>0.06</v>
      </c>
      <c r="D145" s="9">
        <v>1</v>
      </c>
      <c r="E145" s="9">
        <v>1</v>
      </c>
      <c r="F145" s="136" t="s">
        <v>38</v>
      </c>
      <c r="G145" s="9"/>
      <c r="H145" s="9"/>
      <c r="I145" s="9"/>
      <c r="J145" s="9"/>
      <c r="K145" s="9"/>
      <c r="L145" s="9">
        <v>1</v>
      </c>
      <c r="M145" s="133"/>
      <c r="N145" s="9"/>
      <c r="O145" s="9"/>
      <c r="P145" s="9"/>
      <c r="Q145" s="9"/>
      <c r="R145" s="9"/>
      <c r="S145" s="9"/>
      <c r="T145" s="9" t="s">
        <v>146</v>
      </c>
      <c r="U145" s="9">
        <v>0</v>
      </c>
      <c r="V145" s="9">
        <v>0</v>
      </c>
      <c r="W145" s="9">
        <v>0</v>
      </c>
    </row>
    <row r="146" spans="1:24" ht="17.25" customHeight="1" x14ac:dyDescent="0.25">
      <c r="A146" s="9" t="s">
        <v>367</v>
      </c>
      <c r="B146" s="9" t="s">
        <v>368</v>
      </c>
      <c r="C146" s="9">
        <v>7.6999999999999999E-2</v>
      </c>
      <c r="D146" s="9">
        <v>1</v>
      </c>
      <c r="E146" s="9">
        <v>1</v>
      </c>
      <c r="F146" s="136" t="s">
        <v>38</v>
      </c>
      <c r="G146" s="9"/>
      <c r="H146" s="9"/>
      <c r="I146" s="9"/>
      <c r="J146" s="9"/>
      <c r="K146" s="9"/>
      <c r="L146" s="9">
        <v>1</v>
      </c>
      <c r="M146" s="133"/>
      <c r="N146" s="9"/>
      <c r="O146" s="9"/>
      <c r="P146" s="9"/>
      <c r="Q146" s="9"/>
      <c r="R146" s="9"/>
      <c r="S146" s="9"/>
      <c r="T146" s="9" t="s">
        <v>146</v>
      </c>
      <c r="U146" s="9">
        <v>0</v>
      </c>
      <c r="V146" s="9">
        <v>0</v>
      </c>
      <c r="W146" s="9">
        <v>0</v>
      </c>
    </row>
    <row r="147" spans="1:24" ht="17.25" customHeight="1" thickBot="1" x14ac:dyDescent="0.3">
      <c r="A147" s="327" t="s">
        <v>370</v>
      </c>
      <c r="B147" s="327" t="s">
        <v>371</v>
      </c>
      <c r="C147" s="327">
        <v>4.2000000000000003E-2</v>
      </c>
      <c r="D147" s="327">
        <v>6</v>
      </c>
      <c r="E147" s="327">
        <v>6</v>
      </c>
      <c r="F147" s="327" t="s">
        <v>38</v>
      </c>
      <c r="G147" s="327"/>
      <c r="H147" s="327"/>
      <c r="I147" s="327"/>
      <c r="J147" s="327"/>
      <c r="K147" s="327"/>
      <c r="L147" s="327">
        <v>4</v>
      </c>
      <c r="M147" s="327">
        <v>2159</v>
      </c>
      <c r="N147" s="327"/>
      <c r="O147" s="327"/>
      <c r="P147" s="327"/>
      <c r="Q147" s="327"/>
      <c r="R147" s="327"/>
      <c r="S147" s="327"/>
      <c r="T147" s="327" t="s">
        <v>146</v>
      </c>
      <c r="U147" s="327">
        <v>0</v>
      </c>
      <c r="V147" s="327">
        <v>0</v>
      </c>
      <c r="W147" s="327">
        <v>0</v>
      </c>
    </row>
    <row r="148" spans="1:24" s="132" customFormat="1" ht="28.5" customHeight="1" x14ac:dyDescent="0.25">
      <c r="A148" s="336" t="s">
        <v>691</v>
      </c>
      <c r="B148" s="337"/>
      <c r="C148" s="338">
        <f>SUM(C126:C147)</f>
        <v>2.8389999999999995</v>
      </c>
      <c r="D148" s="338">
        <f>SUM(D126:D147)</f>
        <v>60</v>
      </c>
      <c r="E148" s="338">
        <f t="shared" ref="E148:K148" si="2">SUM(E126:E147)</f>
        <v>41</v>
      </c>
      <c r="F148" s="338"/>
      <c r="G148" s="338"/>
      <c r="H148" s="338">
        <f t="shared" si="2"/>
        <v>0</v>
      </c>
      <c r="I148" s="338">
        <f t="shared" si="2"/>
        <v>0</v>
      </c>
      <c r="J148" s="338">
        <f t="shared" si="2"/>
        <v>0</v>
      </c>
      <c r="K148" s="338">
        <f t="shared" si="2"/>
        <v>0</v>
      </c>
      <c r="L148" s="338">
        <f>SUM(L126:L147)</f>
        <v>25</v>
      </c>
      <c r="M148" s="338">
        <f>SUM(M126:M147)</f>
        <v>26427.1</v>
      </c>
      <c r="N148" s="338">
        <f>SUM(N126:N147)</f>
        <v>0</v>
      </c>
      <c r="O148" s="337"/>
      <c r="P148" s="337"/>
      <c r="Q148" s="338" t="s">
        <v>38</v>
      </c>
      <c r="R148" s="337">
        <f>SUM(R126:R134)</f>
        <v>386.72099999999995</v>
      </c>
      <c r="S148" s="337"/>
      <c r="T148" s="337"/>
      <c r="U148" s="337"/>
      <c r="V148" s="337"/>
      <c r="W148" s="339"/>
      <c r="X148" s="146"/>
    </row>
    <row r="149" spans="1:24" s="132" customFormat="1" ht="28.5" customHeight="1" thickBot="1" x14ac:dyDescent="0.3">
      <c r="A149" s="647"/>
      <c r="B149" s="648"/>
      <c r="C149" s="649"/>
      <c r="D149" s="649"/>
      <c r="E149" s="649"/>
      <c r="F149" s="649"/>
      <c r="G149" s="649"/>
      <c r="H149" s="649"/>
      <c r="I149" s="649"/>
      <c r="J149" s="649"/>
      <c r="K149" s="649"/>
      <c r="L149" s="649"/>
      <c r="M149" s="649"/>
      <c r="N149" s="649"/>
      <c r="O149" s="648"/>
      <c r="P149" s="648"/>
      <c r="Q149" s="649" t="s">
        <v>42</v>
      </c>
      <c r="R149" s="648">
        <f>SUM(R135:R136)</f>
        <v>69.900000000000006</v>
      </c>
      <c r="S149" s="648"/>
      <c r="T149" s="648"/>
      <c r="U149" s="648"/>
      <c r="V149" s="648"/>
      <c r="W149" s="650"/>
      <c r="X149" s="146"/>
    </row>
    <row r="150" spans="1:24" ht="24.75" customHeight="1" x14ac:dyDescent="0.25">
      <c r="A150" s="646" t="s">
        <v>687</v>
      </c>
      <c r="B150" s="646"/>
      <c r="C150" s="646"/>
      <c r="D150" s="646"/>
      <c r="E150" s="646"/>
      <c r="F150" s="646"/>
      <c r="G150" s="646"/>
      <c r="H150" s="646"/>
      <c r="I150" s="646"/>
      <c r="J150" s="646"/>
      <c r="K150" s="646"/>
      <c r="L150" s="646"/>
      <c r="M150" s="646"/>
      <c r="N150" s="646"/>
      <c r="O150" s="646"/>
      <c r="P150" s="646"/>
      <c r="Q150" s="646"/>
      <c r="R150" s="646"/>
      <c r="S150" s="646"/>
      <c r="T150" s="646"/>
      <c r="U150" s="646"/>
      <c r="V150" s="646"/>
      <c r="W150" s="646"/>
    </row>
    <row r="151" spans="1:24" x14ac:dyDescent="0.25">
      <c r="A151" s="34" t="s">
        <v>380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120"/>
      <c r="O151" s="9"/>
      <c r="P151" s="9"/>
      <c r="Q151" s="9"/>
      <c r="R151" s="9"/>
      <c r="S151" s="9"/>
      <c r="T151" s="9"/>
      <c r="U151" s="9"/>
      <c r="V151" s="109"/>
      <c r="W151" s="109"/>
    </row>
    <row r="152" spans="1:24" ht="38.25" x14ac:dyDescent="0.25">
      <c r="A152" s="34" t="s">
        <v>381</v>
      </c>
      <c r="B152" s="9" t="s">
        <v>382</v>
      </c>
      <c r="C152" s="9">
        <v>7.0000000000000007E-2</v>
      </c>
      <c r="D152" s="9">
        <v>2</v>
      </c>
      <c r="E152" s="9">
        <v>2</v>
      </c>
      <c r="F152" s="9" t="s">
        <v>38</v>
      </c>
      <c r="G152" s="9" t="s">
        <v>383</v>
      </c>
      <c r="H152" s="9"/>
      <c r="I152" s="9"/>
      <c r="J152" s="9">
        <v>1</v>
      </c>
      <c r="K152" s="9"/>
      <c r="L152" s="9">
        <v>1</v>
      </c>
      <c r="M152" s="9">
        <v>1463</v>
      </c>
      <c r="N152" s="120">
        <f t="shared" ref="N152:N195" si="3">SUM(M152*0.000086)</f>
        <v>0.12581800000000001</v>
      </c>
      <c r="O152" s="9">
        <v>0</v>
      </c>
      <c r="P152" s="9" t="s">
        <v>384</v>
      </c>
      <c r="Q152" s="9">
        <v>2E-3</v>
      </c>
      <c r="R152" s="9">
        <v>11.2</v>
      </c>
      <c r="S152" s="9"/>
      <c r="T152" s="9" t="s">
        <v>146</v>
      </c>
      <c r="U152" s="9"/>
      <c r="V152" s="109">
        <v>0</v>
      </c>
      <c r="W152" s="109">
        <v>0</v>
      </c>
    </row>
    <row r="153" spans="1:24" ht="23.25" customHeight="1" x14ac:dyDescent="0.25">
      <c r="A153" s="630" t="s">
        <v>385</v>
      </c>
      <c r="B153" s="630" t="s">
        <v>386</v>
      </c>
      <c r="C153" s="121">
        <v>2.9000000000000001E-2</v>
      </c>
      <c r="D153" s="630">
        <v>2</v>
      </c>
      <c r="E153" s="630">
        <v>2</v>
      </c>
      <c r="F153" s="630" t="s">
        <v>38</v>
      </c>
      <c r="G153" s="121">
        <v>91.6</v>
      </c>
      <c r="H153" s="630"/>
      <c r="I153" s="630"/>
      <c r="J153" s="630">
        <v>2</v>
      </c>
      <c r="K153" s="630"/>
      <c r="L153" s="630">
        <v>1</v>
      </c>
      <c r="M153" s="630">
        <v>1475</v>
      </c>
      <c r="N153" s="630">
        <f t="shared" si="3"/>
        <v>0.12685000000000002</v>
      </c>
      <c r="O153" s="630">
        <v>0</v>
      </c>
      <c r="P153" s="630">
        <v>4.4000000000000003E-3</v>
      </c>
      <c r="Q153" s="630">
        <v>2.0999999999999999E-3</v>
      </c>
      <c r="R153" s="630">
        <v>16.8</v>
      </c>
      <c r="S153" s="630"/>
      <c r="T153" s="630" t="s">
        <v>146</v>
      </c>
      <c r="U153" s="630"/>
      <c r="V153" s="630">
        <v>0</v>
      </c>
      <c r="W153" s="630">
        <v>0</v>
      </c>
    </row>
    <row r="154" spans="1:24" x14ac:dyDescent="0.25">
      <c r="A154" s="631"/>
      <c r="B154" s="631"/>
      <c r="C154" s="121">
        <v>3.3000000000000002E-2</v>
      </c>
      <c r="D154" s="631"/>
      <c r="E154" s="631"/>
      <c r="F154" s="631"/>
      <c r="G154" s="121">
        <v>91.8</v>
      </c>
      <c r="H154" s="631"/>
      <c r="I154" s="631"/>
      <c r="J154" s="631"/>
      <c r="K154" s="631"/>
      <c r="L154" s="631"/>
      <c r="M154" s="631"/>
      <c r="N154" s="631"/>
      <c r="O154" s="631"/>
      <c r="P154" s="631"/>
      <c r="Q154" s="631"/>
      <c r="R154" s="631"/>
      <c r="S154" s="631"/>
      <c r="T154" s="631"/>
      <c r="U154" s="631"/>
      <c r="V154" s="631"/>
      <c r="W154" s="631"/>
    </row>
    <row r="155" spans="1:24" ht="22.5" customHeight="1" x14ac:dyDescent="0.25">
      <c r="A155" s="634" t="s">
        <v>389</v>
      </c>
      <c r="B155" s="630" t="s">
        <v>390</v>
      </c>
      <c r="C155" s="121">
        <v>6.8000000000000005E-2</v>
      </c>
      <c r="D155" s="630">
        <v>2</v>
      </c>
      <c r="E155" s="630">
        <v>2</v>
      </c>
      <c r="F155" s="630" t="s">
        <v>38</v>
      </c>
      <c r="G155" s="121">
        <v>90</v>
      </c>
      <c r="H155" s="630">
        <v>1</v>
      </c>
      <c r="I155" s="630"/>
      <c r="J155" s="630">
        <v>1</v>
      </c>
      <c r="K155" s="630"/>
      <c r="L155" s="630">
        <v>1</v>
      </c>
      <c r="M155" s="630">
        <v>2742</v>
      </c>
      <c r="N155" s="630">
        <f t="shared" si="3"/>
        <v>0.23581200000000002</v>
      </c>
      <c r="O155" s="630">
        <v>0</v>
      </c>
      <c r="P155" s="121">
        <v>8.6E-3</v>
      </c>
      <c r="Q155" s="121">
        <v>4.3E-3</v>
      </c>
      <c r="R155" s="630">
        <v>34.9</v>
      </c>
      <c r="S155" s="630"/>
      <c r="T155" s="630" t="s">
        <v>146</v>
      </c>
      <c r="U155" s="630"/>
      <c r="V155" s="630">
        <v>0</v>
      </c>
      <c r="W155" s="630">
        <v>0</v>
      </c>
    </row>
    <row r="156" spans="1:24" x14ac:dyDescent="0.25">
      <c r="A156" s="634"/>
      <c r="B156" s="631"/>
      <c r="C156" s="121">
        <v>4.8000000000000001E-2</v>
      </c>
      <c r="D156" s="631"/>
      <c r="E156" s="631"/>
      <c r="F156" s="631"/>
      <c r="G156" s="121">
        <v>84</v>
      </c>
      <c r="H156" s="631"/>
      <c r="I156" s="631"/>
      <c r="J156" s="631"/>
      <c r="K156" s="631"/>
      <c r="L156" s="631"/>
      <c r="M156" s="631"/>
      <c r="N156" s="631"/>
      <c r="O156" s="631"/>
      <c r="P156" s="121">
        <v>5.0000000000000001E-3</v>
      </c>
      <c r="Q156" s="121">
        <v>3.5000000000000001E-3</v>
      </c>
      <c r="R156" s="631"/>
      <c r="S156" s="631"/>
      <c r="T156" s="631"/>
      <c r="U156" s="631"/>
      <c r="V156" s="631"/>
      <c r="W156" s="631"/>
    </row>
    <row r="157" spans="1:24" ht="25.5" x14ac:dyDescent="0.25">
      <c r="A157" s="122" t="s">
        <v>395</v>
      </c>
      <c r="B157" s="124" t="s">
        <v>396</v>
      </c>
      <c r="C157" s="123">
        <v>0.05</v>
      </c>
      <c r="D157" s="123">
        <v>2</v>
      </c>
      <c r="E157" s="123">
        <v>2</v>
      </c>
      <c r="F157" s="123" t="s">
        <v>38</v>
      </c>
      <c r="G157" s="123">
        <v>89.4</v>
      </c>
      <c r="H157" s="123">
        <v>1</v>
      </c>
      <c r="I157" s="123"/>
      <c r="J157" s="123">
        <v>1</v>
      </c>
      <c r="K157" s="123"/>
      <c r="L157" s="123">
        <v>2</v>
      </c>
      <c r="M157" s="123">
        <v>470</v>
      </c>
      <c r="N157" s="120">
        <f t="shared" si="3"/>
        <v>4.0420000000000005E-2</v>
      </c>
      <c r="O157" s="9">
        <v>0</v>
      </c>
      <c r="P157" s="123">
        <v>7.0000000000000001E-3</v>
      </c>
      <c r="Q157" s="123">
        <v>3.2000000000000002E-3</v>
      </c>
      <c r="R157" s="123">
        <v>13.6</v>
      </c>
      <c r="S157" s="123"/>
      <c r="T157" s="9" t="s">
        <v>146</v>
      </c>
      <c r="U157" s="123"/>
      <c r="V157" s="109">
        <v>0</v>
      </c>
      <c r="W157" s="109">
        <v>0</v>
      </c>
    </row>
    <row r="158" spans="1:24" ht="25.5" x14ac:dyDescent="0.25">
      <c r="A158" s="34" t="s">
        <v>397</v>
      </c>
      <c r="B158" s="124" t="s">
        <v>398</v>
      </c>
      <c r="C158" s="123">
        <v>5.8999999999999997E-2</v>
      </c>
      <c r="D158" s="123">
        <v>2</v>
      </c>
      <c r="E158" s="123">
        <v>2</v>
      </c>
      <c r="F158" s="123" t="s">
        <v>38</v>
      </c>
      <c r="G158" s="123">
        <v>90</v>
      </c>
      <c r="H158" s="123"/>
      <c r="I158" s="123"/>
      <c r="J158" s="123">
        <v>2</v>
      </c>
      <c r="K158" s="123"/>
      <c r="L158" s="123">
        <v>4</v>
      </c>
      <c r="M158" s="123">
        <v>694</v>
      </c>
      <c r="N158" s="120">
        <f t="shared" si="3"/>
        <v>5.9684000000000001E-2</v>
      </c>
      <c r="O158" s="9">
        <v>0</v>
      </c>
      <c r="P158" s="123">
        <v>7.1000000000000004E-3</v>
      </c>
      <c r="Q158" s="123">
        <v>3.5999999999999999E-3</v>
      </c>
      <c r="R158" s="123">
        <v>19.100000000000001</v>
      </c>
      <c r="S158" s="123"/>
      <c r="T158" s="9" t="s">
        <v>146</v>
      </c>
      <c r="U158" s="123"/>
      <c r="V158" s="109">
        <v>0</v>
      </c>
      <c r="W158" s="109">
        <v>0</v>
      </c>
    </row>
    <row r="159" spans="1:24" x14ac:dyDescent="0.25">
      <c r="A159" s="34" t="s">
        <v>399</v>
      </c>
      <c r="B159" s="123" t="s">
        <v>400</v>
      </c>
      <c r="C159" s="123">
        <v>1.2E-2</v>
      </c>
      <c r="D159" s="123">
        <v>1</v>
      </c>
      <c r="E159" s="123">
        <v>1</v>
      </c>
      <c r="F159" s="123" t="s">
        <v>38</v>
      </c>
      <c r="G159" s="123">
        <v>92</v>
      </c>
      <c r="H159" s="123"/>
      <c r="I159" s="123"/>
      <c r="J159" s="123">
        <v>1</v>
      </c>
      <c r="K159" s="123"/>
      <c r="L159" s="123">
        <v>1</v>
      </c>
      <c r="M159" s="123">
        <v>326</v>
      </c>
      <c r="N159" s="120">
        <f t="shared" si="3"/>
        <v>2.8036000000000002E-2</v>
      </c>
      <c r="O159" s="9">
        <v>0</v>
      </c>
      <c r="P159" s="123">
        <v>2.5000000000000001E-3</v>
      </c>
      <c r="Q159" s="123">
        <v>1.1999999999999999E-3</v>
      </c>
      <c r="R159" s="123">
        <v>4.2</v>
      </c>
      <c r="S159" s="123"/>
      <c r="T159" s="9" t="s">
        <v>146</v>
      </c>
      <c r="U159" s="123"/>
      <c r="V159" s="109">
        <v>0</v>
      </c>
      <c r="W159" s="109">
        <v>0</v>
      </c>
    </row>
    <row r="160" spans="1:24" ht="25.5" x14ac:dyDescent="0.25">
      <c r="A160" s="34" t="s">
        <v>401</v>
      </c>
      <c r="B160" s="123" t="s">
        <v>402</v>
      </c>
      <c r="C160" s="123">
        <v>1.2E-2</v>
      </c>
      <c r="D160" s="123">
        <v>1</v>
      </c>
      <c r="E160" s="123">
        <v>1</v>
      </c>
      <c r="F160" s="123" t="s">
        <v>38</v>
      </c>
      <c r="G160" s="123">
        <v>85</v>
      </c>
      <c r="H160" s="123"/>
      <c r="I160" s="123"/>
      <c r="J160" s="123">
        <v>1</v>
      </c>
      <c r="K160" s="123"/>
      <c r="L160" s="123">
        <v>1</v>
      </c>
      <c r="M160" s="123">
        <v>408</v>
      </c>
      <c r="N160" s="120">
        <f t="shared" si="3"/>
        <v>3.5088000000000001E-2</v>
      </c>
      <c r="O160" s="9">
        <v>0</v>
      </c>
      <c r="P160" s="123">
        <v>1.5E-3</v>
      </c>
      <c r="Q160" s="123">
        <v>6.9999999999999999E-4</v>
      </c>
      <c r="R160" s="123">
        <v>4.4000000000000004</v>
      </c>
      <c r="S160" s="123"/>
      <c r="T160" s="9" t="s">
        <v>146</v>
      </c>
      <c r="U160" s="123"/>
      <c r="V160" s="109">
        <v>0</v>
      </c>
      <c r="W160" s="109">
        <v>0</v>
      </c>
    </row>
    <row r="161" spans="1:23" x14ac:dyDescent="0.25">
      <c r="A161" s="34" t="s">
        <v>403</v>
      </c>
      <c r="B161" s="123" t="s">
        <v>404</v>
      </c>
      <c r="C161" s="123">
        <v>0.02</v>
      </c>
      <c r="D161" s="123">
        <v>1</v>
      </c>
      <c r="E161" s="123">
        <v>1</v>
      </c>
      <c r="F161" s="123" t="s">
        <v>38</v>
      </c>
      <c r="G161" s="123">
        <v>90</v>
      </c>
      <c r="H161" s="123"/>
      <c r="I161" s="123"/>
      <c r="J161" s="123">
        <v>1</v>
      </c>
      <c r="K161" s="123"/>
      <c r="L161" s="123">
        <v>1</v>
      </c>
      <c r="M161" s="123">
        <v>308</v>
      </c>
      <c r="N161" s="120">
        <f t="shared" si="3"/>
        <v>2.6488000000000001E-2</v>
      </c>
      <c r="O161" s="9">
        <v>0</v>
      </c>
      <c r="P161" s="123">
        <v>2.5000000000000001E-3</v>
      </c>
      <c r="Q161" s="123">
        <v>1.1999999999999999E-3</v>
      </c>
      <c r="R161" s="123">
        <v>5.3</v>
      </c>
      <c r="S161" s="123"/>
      <c r="T161" s="9" t="s">
        <v>146</v>
      </c>
      <c r="U161" s="123"/>
      <c r="V161" s="109">
        <v>0</v>
      </c>
      <c r="W161" s="109">
        <v>0</v>
      </c>
    </row>
    <row r="162" spans="1:23" ht="22.5" customHeight="1" x14ac:dyDescent="0.25">
      <c r="A162" s="585" t="s">
        <v>405</v>
      </c>
      <c r="B162" s="591" t="s">
        <v>406</v>
      </c>
      <c r="C162" s="123">
        <v>0.02</v>
      </c>
      <c r="D162" s="591">
        <v>2</v>
      </c>
      <c r="E162" s="591">
        <v>2</v>
      </c>
      <c r="F162" s="591" t="s">
        <v>408</v>
      </c>
      <c r="G162" s="123">
        <v>84</v>
      </c>
      <c r="H162" s="591">
        <v>2</v>
      </c>
      <c r="I162" s="591"/>
      <c r="J162" s="591"/>
      <c r="K162" s="591"/>
      <c r="L162" s="591">
        <v>2</v>
      </c>
      <c r="M162" s="591">
        <v>1200</v>
      </c>
      <c r="N162" s="591">
        <f t="shared" si="3"/>
        <v>0.1032</v>
      </c>
      <c r="O162" s="591">
        <v>0</v>
      </c>
      <c r="P162" s="123">
        <v>1.4E-3</v>
      </c>
      <c r="Q162" s="123">
        <v>6.9999999999999999E-4</v>
      </c>
      <c r="R162" s="591">
        <v>0.1</v>
      </c>
      <c r="S162" s="591"/>
      <c r="T162" s="591" t="s">
        <v>146</v>
      </c>
      <c r="U162" s="591">
        <v>0</v>
      </c>
      <c r="V162" s="591">
        <v>0</v>
      </c>
      <c r="W162" s="591">
        <v>0</v>
      </c>
    </row>
    <row r="163" spans="1:23" ht="17.25" customHeight="1" x14ac:dyDescent="0.25">
      <c r="A163" s="586"/>
      <c r="B163" s="592"/>
      <c r="C163" s="123">
        <v>2.5999999999999999E-2</v>
      </c>
      <c r="D163" s="592"/>
      <c r="E163" s="592"/>
      <c r="F163" s="592"/>
      <c r="G163" s="123">
        <v>85</v>
      </c>
      <c r="H163" s="592"/>
      <c r="I163" s="592"/>
      <c r="J163" s="592"/>
      <c r="K163" s="592"/>
      <c r="L163" s="592"/>
      <c r="M163" s="592"/>
      <c r="N163" s="592"/>
      <c r="O163" s="592"/>
      <c r="P163" s="123">
        <v>3.2000000000000002E-3</v>
      </c>
      <c r="Q163" s="123">
        <v>1.6999999999999999E-3</v>
      </c>
      <c r="R163" s="592"/>
      <c r="S163" s="592"/>
      <c r="T163" s="592"/>
      <c r="U163" s="592"/>
      <c r="V163" s="592"/>
      <c r="W163" s="592"/>
    </row>
    <row r="164" spans="1:23" ht="38.25" x14ac:dyDescent="0.25">
      <c r="A164" s="34" t="s">
        <v>412</v>
      </c>
      <c r="B164" s="123" t="s">
        <v>413</v>
      </c>
      <c r="C164" s="123">
        <v>0.02</v>
      </c>
      <c r="D164" s="123">
        <v>1</v>
      </c>
      <c r="E164" s="123">
        <v>1</v>
      </c>
      <c r="F164" s="123" t="s">
        <v>38</v>
      </c>
      <c r="G164" s="123">
        <v>92</v>
      </c>
      <c r="H164" s="123"/>
      <c r="I164" s="123"/>
      <c r="J164" s="123">
        <v>1</v>
      </c>
      <c r="K164" s="123"/>
      <c r="L164" s="123">
        <v>1</v>
      </c>
      <c r="M164" s="123">
        <v>265</v>
      </c>
      <c r="N164" s="120">
        <f t="shared" si="3"/>
        <v>2.2790000000000001E-2</v>
      </c>
      <c r="O164" s="9">
        <v>0</v>
      </c>
      <c r="P164" s="123">
        <v>2.5000000000000001E-3</v>
      </c>
      <c r="Q164" s="123">
        <v>1.1999999999999999E-3</v>
      </c>
      <c r="R164" s="123">
        <v>5.5</v>
      </c>
      <c r="S164" s="123"/>
      <c r="T164" s="9" t="s">
        <v>146</v>
      </c>
      <c r="U164" s="123"/>
      <c r="V164" s="109"/>
      <c r="W164" s="109"/>
    </row>
    <row r="165" spans="1:23" x14ac:dyDescent="0.25">
      <c r="A165" s="34" t="s">
        <v>414</v>
      </c>
      <c r="B165" s="123" t="s">
        <v>415</v>
      </c>
      <c r="C165" s="123">
        <v>8.9999999999999993E-3</v>
      </c>
      <c r="D165" s="123">
        <v>1</v>
      </c>
      <c r="E165" s="123">
        <v>1</v>
      </c>
      <c r="F165" s="123" t="s">
        <v>38</v>
      </c>
      <c r="G165" s="123">
        <v>90</v>
      </c>
      <c r="H165" s="123"/>
      <c r="I165" s="123"/>
      <c r="J165" s="123">
        <v>1</v>
      </c>
      <c r="K165" s="123"/>
      <c r="L165" s="123">
        <v>1</v>
      </c>
      <c r="M165" s="123">
        <v>196</v>
      </c>
      <c r="N165" s="120">
        <f t="shared" si="3"/>
        <v>1.6855999999999999E-2</v>
      </c>
      <c r="O165" s="9">
        <v>0</v>
      </c>
      <c r="P165" s="123">
        <v>1.4E-3</v>
      </c>
      <c r="Q165" s="123">
        <v>6.9999999999999999E-4</v>
      </c>
      <c r="R165" s="123">
        <v>3.6</v>
      </c>
      <c r="S165" s="123"/>
      <c r="T165" s="9"/>
      <c r="U165" s="123"/>
      <c r="V165" s="109"/>
      <c r="W165" s="109"/>
    </row>
    <row r="166" spans="1:23" x14ac:dyDescent="0.25">
      <c r="A166" s="34" t="s">
        <v>416</v>
      </c>
      <c r="B166" s="123" t="s">
        <v>417</v>
      </c>
      <c r="C166" s="123">
        <v>3.6999999999999998E-2</v>
      </c>
      <c r="D166" s="123">
        <v>1</v>
      </c>
      <c r="E166" s="123">
        <v>1</v>
      </c>
      <c r="F166" s="123" t="s">
        <v>38</v>
      </c>
      <c r="G166" s="123"/>
      <c r="H166" s="123"/>
      <c r="I166" s="123"/>
      <c r="J166" s="123">
        <v>1</v>
      </c>
      <c r="K166" s="123"/>
      <c r="L166" s="123">
        <v>1</v>
      </c>
      <c r="M166" s="123">
        <v>198</v>
      </c>
      <c r="N166" s="120">
        <f t="shared" si="3"/>
        <v>1.7028000000000001E-2</v>
      </c>
      <c r="O166" s="9">
        <v>0</v>
      </c>
      <c r="P166" s="123">
        <v>4.1999999999999997E-3</v>
      </c>
      <c r="Q166" s="123">
        <v>2.0999999999999999E-3</v>
      </c>
      <c r="R166" s="123">
        <v>4.0999999999999996</v>
      </c>
      <c r="S166" s="123"/>
      <c r="T166" s="9"/>
      <c r="U166" s="123"/>
      <c r="V166" s="109"/>
      <c r="W166" s="109"/>
    </row>
    <row r="167" spans="1:23" x14ac:dyDescent="0.25">
      <c r="A167" s="34" t="s">
        <v>418</v>
      </c>
      <c r="B167" s="123" t="s">
        <v>419</v>
      </c>
      <c r="C167" s="123">
        <v>0.02</v>
      </c>
      <c r="D167" s="123">
        <v>1</v>
      </c>
      <c r="E167" s="123">
        <v>1</v>
      </c>
      <c r="F167" s="123" t="s">
        <v>38</v>
      </c>
      <c r="G167" s="123">
        <v>85</v>
      </c>
      <c r="H167" s="123">
        <v>1</v>
      </c>
      <c r="I167" s="123"/>
      <c r="J167" s="123"/>
      <c r="K167" s="123"/>
      <c r="L167" s="123">
        <v>2</v>
      </c>
      <c r="M167" s="123">
        <v>186</v>
      </c>
      <c r="N167" s="120">
        <f t="shared" si="3"/>
        <v>1.5996E-2</v>
      </c>
      <c r="O167" s="9">
        <v>0</v>
      </c>
      <c r="P167" s="123">
        <v>1.8E-3</v>
      </c>
      <c r="Q167" s="123">
        <v>8.9999999999999998E-4</v>
      </c>
      <c r="R167" s="123">
        <v>2.1</v>
      </c>
      <c r="S167" s="123"/>
      <c r="T167" s="9"/>
      <c r="U167" s="123"/>
      <c r="V167" s="109"/>
      <c r="W167" s="109"/>
    </row>
    <row r="168" spans="1:23" x14ac:dyDescent="0.25">
      <c r="A168" s="34" t="s">
        <v>420</v>
      </c>
      <c r="B168" s="123" t="s">
        <v>421</v>
      </c>
      <c r="C168" s="123">
        <v>7.0000000000000001E-3</v>
      </c>
      <c r="D168" s="123">
        <v>1</v>
      </c>
      <c r="E168" s="123">
        <v>1</v>
      </c>
      <c r="F168" s="123" t="s">
        <v>38</v>
      </c>
      <c r="G168" s="123">
        <v>90</v>
      </c>
      <c r="H168" s="123"/>
      <c r="I168" s="123"/>
      <c r="J168" s="123">
        <v>1</v>
      </c>
      <c r="K168" s="123"/>
      <c r="L168" s="123">
        <v>1</v>
      </c>
      <c r="M168" s="123">
        <v>61.18</v>
      </c>
      <c r="N168" s="120">
        <f t="shared" si="3"/>
        <v>5.2614799999999998E-3</v>
      </c>
      <c r="O168" s="9">
        <v>0</v>
      </c>
      <c r="P168" s="123">
        <v>1.1999999999999999E-3</v>
      </c>
      <c r="Q168" s="123">
        <v>5.9999999999999995E-4</v>
      </c>
      <c r="R168" s="123">
        <v>5.0999999999999996</v>
      </c>
      <c r="S168" s="123"/>
      <c r="T168" s="9"/>
      <c r="U168" s="123"/>
      <c r="V168" s="109"/>
      <c r="W168" s="109"/>
    </row>
    <row r="169" spans="1:23" x14ac:dyDescent="0.25">
      <c r="A169" s="34" t="s">
        <v>422</v>
      </c>
      <c r="B169" s="123" t="s">
        <v>423</v>
      </c>
      <c r="C169" s="123">
        <v>8.9999999999999993E-3</v>
      </c>
      <c r="D169" s="123">
        <v>1</v>
      </c>
      <c r="E169" s="123">
        <v>1</v>
      </c>
      <c r="F169" s="123" t="s">
        <v>38</v>
      </c>
      <c r="G169" s="123">
        <v>90</v>
      </c>
      <c r="H169" s="123"/>
      <c r="I169" s="123"/>
      <c r="J169" s="123">
        <v>1</v>
      </c>
      <c r="K169" s="123"/>
      <c r="L169" s="123">
        <v>1</v>
      </c>
      <c r="M169" s="123">
        <v>96.02</v>
      </c>
      <c r="N169" s="120">
        <f t="shared" si="3"/>
        <v>8.2577199999999996E-3</v>
      </c>
      <c r="O169" s="9">
        <v>0</v>
      </c>
      <c r="P169" s="123">
        <v>1.4E-3</v>
      </c>
      <c r="Q169" s="123">
        <v>6.9999999999999999E-4</v>
      </c>
      <c r="R169" s="123">
        <v>2.9</v>
      </c>
      <c r="S169" s="123"/>
      <c r="T169" s="9"/>
      <c r="U169" s="123"/>
      <c r="V169" s="109"/>
      <c r="W169" s="109"/>
    </row>
    <row r="170" spans="1:23" ht="51" x14ac:dyDescent="0.25">
      <c r="A170" s="34" t="s">
        <v>424</v>
      </c>
      <c r="B170" s="123" t="s">
        <v>425</v>
      </c>
      <c r="C170" s="123">
        <v>0.02</v>
      </c>
      <c r="D170" s="123">
        <v>1</v>
      </c>
      <c r="E170" s="123">
        <v>1</v>
      </c>
      <c r="F170" s="123" t="s">
        <v>38</v>
      </c>
      <c r="G170" s="123">
        <v>90</v>
      </c>
      <c r="H170" s="123"/>
      <c r="I170" s="123"/>
      <c r="J170" s="123">
        <v>1</v>
      </c>
      <c r="K170" s="123"/>
      <c r="L170" s="123">
        <v>1</v>
      </c>
      <c r="M170" s="123">
        <v>166.39</v>
      </c>
      <c r="N170" s="120">
        <f t="shared" si="3"/>
        <v>1.4309539999999999E-2</v>
      </c>
      <c r="O170" s="9">
        <v>0</v>
      </c>
      <c r="P170" s="123">
        <v>2.5000000000000001E-3</v>
      </c>
      <c r="Q170" s="123">
        <v>1.1999999999999999E-3</v>
      </c>
      <c r="R170" s="123">
        <v>8.3000000000000007</v>
      </c>
      <c r="S170" s="123"/>
      <c r="T170" s="9"/>
      <c r="U170" s="123"/>
      <c r="V170" s="109"/>
      <c r="W170" s="109"/>
    </row>
    <row r="171" spans="1:23" x14ac:dyDescent="0.25">
      <c r="A171" s="34" t="s">
        <v>426</v>
      </c>
      <c r="B171" s="123" t="s">
        <v>427</v>
      </c>
      <c r="C171" s="123">
        <v>0.01</v>
      </c>
      <c r="D171" s="123">
        <v>1</v>
      </c>
      <c r="E171" s="123">
        <v>1</v>
      </c>
      <c r="F171" s="123" t="s">
        <v>38</v>
      </c>
      <c r="G171" s="123">
        <v>85</v>
      </c>
      <c r="H171" s="123"/>
      <c r="I171" s="123"/>
      <c r="J171" s="123"/>
      <c r="K171" s="123"/>
      <c r="L171" s="123">
        <v>1</v>
      </c>
      <c r="M171" s="123">
        <v>110</v>
      </c>
      <c r="N171" s="120">
        <f t="shared" si="3"/>
        <v>9.4599999999999997E-3</v>
      </c>
      <c r="O171" s="9">
        <v>0</v>
      </c>
      <c r="P171" s="123">
        <v>1E-3</v>
      </c>
      <c r="Q171" s="123">
        <v>5.0000000000000001E-4</v>
      </c>
      <c r="R171" s="123">
        <v>2.4</v>
      </c>
      <c r="S171" s="123"/>
      <c r="T171" s="9"/>
      <c r="U171" s="123"/>
      <c r="V171" s="109"/>
      <c r="W171" s="109"/>
    </row>
    <row r="172" spans="1:23" ht="25.5" x14ac:dyDescent="0.25">
      <c r="A172" s="34" t="s">
        <v>428</v>
      </c>
      <c r="B172" s="123" t="s">
        <v>185</v>
      </c>
      <c r="C172" s="123">
        <v>8.5999999999999993E-2</v>
      </c>
      <c r="D172" s="123">
        <v>5</v>
      </c>
      <c r="E172" s="123">
        <v>5</v>
      </c>
      <c r="F172" s="123" t="s">
        <v>38</v>
      </c>
      <c r="G172" s="123">
        <v>90</v>
      </c>
      <c r="H172" s="123">
        <v>0</v>
      </c>
      <c r="I172" s="123">
        <v>5</v>
      </c>
      <c r="J172" s="123">
        <v>0</v>
      </c>
      <c r="K172" s="123">
        <v>0</v>
      </c>
      <c r="L172" s="123">
        <v>4</v>
      </c>
      <c r="M172" s="123">
        <v>4113</v>
      </c>
      <c r="N172" s="120">
        <f t="shared" si="3"/>
        <v>0.35371800000000003</v>
      </c>
      <c r="O172" s="9">
        <v>0</v>
      </c>
      <c r="P172" s="123">
        <v>2.1999999999999999E-2</v>
      </c>
      <c r="Q172" s="123">
        <v>0.01</v>
      </c>
      <c r="R172" s="123">
        <v>74.8</v>
      </c>
      <c r="S172" s="123"/>
      <c r="T172" s="9" t="s">
        <v>146</v>
      </c>
      <c r="U172" s="123">
        <v>0</v>
      </c>
      <c r="V172" s="109">
        <v>0</v>
      </c>
      <c r="W172" s="109">
        <v>0</v>
      </c>
    </row>
    <row r="173" spans="1:23" x14ac:dyDescent="0.25">
      <c r="A173" s="34" t="s">
        <v>429</v>
      </c>
      <c r="B173" s="123" t="s">
        <v>430</v>
      </c>
      <c r="C173" s="123">
        <v>8.5999999999999993E-2</v>
      </c>
      <c r="D173" s="123">
        <v>2</v>
      </c>
      <c r="E173" s="123">
        <v>2</v>
      </c>
      <c r="F173" s="123" t="s">
        <v>38</v>
      </c>
      <c r="G173" s="123">
        <v>90</v>
      </c>
      <c r="H173" s="123">
        <v>0</v>
      </c>
      <c r="I173" s="123">
        <v>2</v>
      </c>
      <c r="J173" s="123"/>
      <c r="K173" s="123">
        <v>0</v>
      </c>
      <c r="L173" s="123">
        <v>1</v>
      </c>
      <c r="M173" s="123">
        <v>1856.2</v>
      </c>
      <c r="N173" s="120">
        <f t="shared" si="3"/>
        <v>0.1596332</v>
      </c>
      <c r="O173" s="9">
        <v>0</v>
      </c>
      <c r="P173" s="123">
        <v>8.9999999999999993E-3</v>
      </c>
      <c r="Q173" s="123">
        <v>4.0000000000000001E-3</v>
      </c>
      <c r="R173" s="123">
        <v>26.7</v>
      </c>
      <c r="S173" s="123"/>
      <c r="T173" s="9" t="s">
        <v>146</v>
      </c>
      <c r="U173" s="123">
        <v>0</v>
      </c>
      <c r="V173" s="109">
        <v>0</v>
      </c>
      <c r="W173" s="109">
        <v>0</v>
      </c>
    </row>
    <row r="174" spans="1:23" x14ac:dyDescent="0.25">
      <c r="A174" s="34" t="s">
        <v>431</v>
      </c>
      <c r="B174" s="123" t="s">
        <v>432</v>
      </c>
      <c r="C174" s="123">
        <v>4.2999999999999997E-2</v>
      </c>
      <c r="D174" s="123">
        <v>2</v>
      </c>
      <c r="E174" s="123">
        <v>2</v>
      </c>
      <c r="F174" s="123" t="s">
        <v>38</v>
      </c>
      <c r="G174" s="123">
        <v>90</v>
      </c>
      <c r="H174" s="123">
        <v>0</v>
      </c>
      <c r="I174" s="123">
        <v>0</v>
      </c>
      <c r="J174" s="123">
        <v>2</v>
      </c>
      <c r="K174" s="123">
        <v>0</v>
      </c>
      <c r="L174" s="123">
        <v>1</v>
      </c>
      <c r="M174" s="123">
        <v>1195</v>
      </c>
      <c r="N174" s="120">
        <f t="shared" si="3"/>
        <v>0.10277</v>
      </c>
      <c r="O174" s="9">
        <v>0</v>
      </c>
      <c r="P174" s="123">
        <v>8.0000000000000002E-3</v>
      </c>
      <c r="Q174" s="123">
        <v>3.0000000000000001E-3</v>
      </c>
      <c r="R174" s="123">
        <v>25.2</v>
      </c>
      <c r="S174" s="123"/>
      <c r="T174" s="9" t="s">
        <v>146</v>
      </c>
      <c r="U174" s="123">
        <v>2</v>
      </c>
      <c r="V174" s="109">
        <v>0</v>
      </c>
      <c r="W174" s="109">
        <v>0</v>
      </c>
    </row>
    <row r="175" spans="1:23" ht="25.5" x14ac:dyDescent="0.25">
      <c r="A175" s="34" t="s">
        <v>433</v>
      </c>
      <c r="B175" s="123" t="s">
        <v>434</v>
      </c>
      <c r="C175" s="123">
        <v>4.2999999999999997E-2</v>
      </c>
      <c r="D175" s="123">
        <v>2</v>
      </c>
      <c r="E175" s="123">
        <v>2</v>
      </c>
      <c r="F175" s="123" t="s">
        <v>435</v>
      </c>
      <c r="G175" s="123">
        <v>90</v>
      </c>
      <c r="H175" s="123">
        <v>0</v>
      </c>
      <c r="I175" s="123">
        <v>0</v>
      </c>
      <c r="J175" s="123">
        <v>2</v>
      </c>
      <c r="K175" s="123">
        <v>0</v>
      </c>
      <c r="L175" s="123">
        <v>1</v>
      </c>
      <c r="M175" s="123">
        <v>1100</v>
      </c>
      <c r="N175" s="120">
        <f t="shared" si="3"/>
        <v>9.4600000000000004E-2</v>
      </c>
      <c r="O175" s="9">
        <v>0</v>
      </c>
      <c r="P175" s="123">
        <v>8.0000000000000002E-3</v>
      </c>
      <c r="Q175" s="123">
        <v>3.0000000000000001E-3</v>
      </c>
      <c r="R175" s="123">
        <v>43</v>
      </c>
      <c r="S175" s="123"/>
      <c r="T175" s="9" t="s">
        <v>146</v>
      </c>
      <c r="U175" s="123">
        <v>2</v>
      </c>
      <c r="V175" s="109">
        <v>0</v>
      </c>
      <c r="W175" s="109">
        <v>0</v>
      </c>
    </row>
    <row r="176" spans="1:23" x14ac:dyDescent="0.25">
      <c r="A176" s="34" t="s">
        <v>436</v>
      </c>
      <c r="B176" s="123" t="s">
        <v>437</v>
      </c>
      <c r="C176" s="123">
        <v>4.2999999999999997E-2</v>
      </c>
      <c r="D176" s="123">
        <v>2</v>
      </c>
      <c r="E176" s="123">
        <v>2</v>
      </c>
      <c r="F176" s="123" t="s">
        <v>38</v>
      </c>
      <c r="G176" s="123">
        <v>90</v>
      </c>
      <c r="H176" s="123">
        <v>0</v>
      </c>
      <c r="I176" s="123">
        <v>0</v>
      </c>
      <c r="J176" s="123">
        <v>2</v>
      </c>
      <c r="K176" s="123">
        <v>0</v>
      </c>
      <c r="L176" s="123">
        <v>1</v>
      </c>
      <c r="M176" s="123">
        <v>1114</v>
      </c>
      <c r="N176" s="120">
        <f t="shared" si="3"/>
        <v>9.5804E-2</v>
      </c>
      <c r="O176" s="9">
        <v>0</v>
      </c>
      <c r="P176" s="123">
        <v>8.0000000000000002E-3</v>
      </c>
      <c r="Q176" s="123">
        <v>3.0000000000000001E-3</v>
      </c>
      <c r="R176" s="123">
        <v>21.4</v>
      </c>
      <c r="S176" s="123"/>
      <c r="T176" s="9" t="s">
        <v>146</v>
      </c>
      <c r="U176" s="123">
        <v>2</v>
      </c>
      <c r="V176" s="109">
        <v>0</v>
      </c>
      <c r="W176" s="109">
        <v>0</v>
      </c>
    </row>
    <row r="177" spans="1:23" x14ac:dyDescent="0.25">
      <c r="A177" s="34" t="s">
        <v>438</v>
      </c>
      <c r="B177" s="123" t="s">
        <v>437</v>
      </c>
      <c r="C177" s="123">
        <v>4.2999999999999997E-2</v>
      </c>
      <c r="D177" s="123">
        <v>2</v>
      </c>
      <c r="E177" s="123">
        <v>2</v>
      </c>
      <c r="F177" s="123" t="s">
        <v>38</v>
      </c>
      <c r="G177" s="123">
        <v>90</v>
      </c>
      <c r="H177" s="123">
        <v>0</v>
      </c>
      <c r="I177" s="123">
        <v>0</v>
      </c>
      <c r="J177" s="123">
        <v>2</v>
      </c>
      <c r="K177" s="123">
        <v>0</v>
      </c>
      <c r="L177" s="123">
        <v>1</v>
      </c>
      <c r="M177" s="123">
        <v>1396</v>
      </c>
      <c r="N177" s="120">
        <f t="shared" si="3"/>
        <v>0.12005600000000001</v>
      </c>
      <c r="O177" s="9">
        <v>0</v>
      </c>
      <c r="P177" s="123">
        <v>8.0000000000000002E-3</v>
      </c>
      <c r="Q177" s="123">
        <v>3.0000000000000001E-3</v>
      </c>
      <c r="R177" s="123">
        <v>24</v>
      </c>
      <c r="S177" s="123"/>
      <c r="T177" s="9" t="s">
        <v>146</v>
      </c>
      <c r="U177" s="123">
        <v>2</v>
      </c>
      <c r="V177" s="109">
        <v>0</v>
      </c>
      <c r="W177" s="109">
        <v>0</v>
      </c>
    </row>
    <row r="178" spans="1:23" x14ac:dyDescent="0.25">
      <c r="A178" s="34" t="s">
        <v>439</v>
      </c>
      <c r="B178" s="123" t="s">
        <v>430</v>
      </c>
      <c r="C178" s="123">
        <v>8.5999999999999993E-2</v>
      </c>
      <c r="D178" s="123">
        <v>2</v>
      </c>
      <c r="E178" s="123">
        <v>2</v>
      </c>
      <c r="F178" s="123" t="s">
        <v>38</v>
      </c>
      <c r="G178" s="123">
        <v>90</v>
      </c>
      <c r="H178" s="123">
        <v>0</v>
      </c>
      <c r="I178" s="123">
        <v>2</v>
      </c>
      <c r="J178" s="123"/>
      <c r="K178" s="123">
        <v>0</v>
      </c>
      <c r="L178" s="123">
        <v>1</v>
      </c>
      <c r="M178" s="123">
        <v>1631</v>
      </c>
      <c r="N178" s="120">
        <f t="shared" si="3"/>
        <v>0.140266</v>
      </c>
      <c r="O178" s="9">
        <v>0</v>
      </c>
      <c r="P178" s="123">
        <v>8.9999999999999993E-3</v>
      </c>
      <c r="Q178" s="123">
        <v>4.0000000000000001E-3</v>
      </c>
      <c r="R178" s="123">
        <v>29.4</v>
      </c>
      <c r="S178" s="123"/>
      <c r="T178" s="9" t="s">
        <v>146</v>
      </c>
      <c r="U178" s="123">
        <v>0</v>
      </c>
      <c r="V178" s="109">
        <v>0</v>
      </c>
      <c r="W178" s="109">
        <v>0</v>
      </c>
    </row>
    <row r="179" spans="1:23" x14ac:dyDescent="0.25">
      <c r="A179" s="34" t="s">
        <v>440</v>
      </c>
      <c r="B179" s="123" t="s">
        <v>441</v>
      </c>
      <c r="C179" s="123">
        <v>8.5999999999999993E-2</v>
      </c>
      <c r="D179" s="123">
        <v>2</v>
      </c>
      <c r="E179" s="123">
        <v>2</v>
      </c>
      <c r="F179" s="123" t="s">
        <v>38</v>
      </c>
      <c r="G179" s="123">
        <v>90</v>
      </c>
      <c r="H179" s="123">
        <v>0</v>
      </c>
      <c r="I179" s="123">
        <v>0</v>
      </c>
      <c r="J179" s="123">
        <v>2</v>
      </c>
      <c r="K179" s="123">
        <v>0</v>
      </c>
      <c r="L179" s="123">
        <v>1</v>
      </c>
      <c r="M179" s="123">
        <v>1767</v>
      </c>
      <c r="N179" s="120">
        <f t="shared" si="3"/>
        <v>0.15196200000000001</v>
      </c>
      <c r="O179" s="9">
        <v>0</v>
      </c>
      <c r="P179" s="123">
        <v>8.9999999999999993E-3</v>
      </c>
      <c r="Q179" s="123">
        <v>4.0000000000000001E-3</v>
      </c>
      <c r="R179" s="123">
        <v>32.9</v>
      </c>
      <c r="S179" s="123"/>
      <c r="T179" s="9" t="s">
        <v>146</v>
      </c>
      <c r="U179" s="123">
        <v>2</v>
      </c>
      <c r="V179" s="109">
        <v>0</v>
      </c>
      <c r="W179" s="109">
        <v>0</v>
      </c>
    </row>
    <row r="180" spans="1:23" x14ac:dyDescent="0.25">
      <c r="A180" s="34" t="s">
        <v>442</v>
      </c>
      <c r="B180" s="123" t="s">
        <v>443</v>
      </c>
      <c r="C180" s="123">
        <v>4.2999999999999997E-2</v>
      </c>
      <c r="D180" s="123">
        <v>2</v>
      </c>
      <c r="E180" s="123">
        <v>2</v>
      </c>
      <c r="F180" s="123" t="s">
        <v>38</v>
      </c>
      <c r="G180" s="123">
        <v>90</v>
      </c>
      <c r="H180" s="123">
        <v>0</v>
      </c>
      <c r="I180" s="123">
        <v>0</v>
      </c>
      <c r="J180" s="123">
        <v>2</v>
      </c>
      <c r="K180" s="123">
        <v>0</v>
      </c>
      <c r="L180" s="123">
        <v>1</v>
      </c>
      <c r="M180" s="123">
        <v>764</v>
      </c>
      <c r="N180" s="120">
        <f t="shared" si="3"/>
        <v>6.5703999999999999E-2</v>
      </c>
      <c r="O180" s="9">
        <v>0</v>
      </c>
      <c r="P180" s="123">
        <v>8.0000000000000002E-3</v>
      </c>
      <c r="Q180" s="123">
        <v>3.0000000000000001E-3</v>
      </c>
      <c r="R180" s="123">
        <v>20.9</v>
      </c>
      <c r="S180" s="123"/>
      <c r="T180" s="9" t="s">
        <v>146</v>
      </c>
      <c r="U180" s="123">
        <v>2</v>
      </c>
      <c r="V180" s="109">
        <v>0</v>
      </c>
      <c r="W180" s="109">
        <v>0</v>
      </c>
    </row>
    <row r="181" spans="1:23" x14ac:dyDescent="0.25">
      <c r="A181" s="34" t="s">
        <v>444</v>
      </c>
      <c r="B181" s="109" t="s">
        <v>445</v>
      </c>
      <c r="C181" s="109">
        <v>4.2999999999999997E-2</v>
      </c>
      <c r="D181" s="109">
        <v>2</v>
      </c>
      <c r="E181" s="109">
        <v>2</v>
      </c>
      <c r="F181" s="109" t="s">
        <v>38</v>
      </c>
      <c r="G181" s="109">
        <v>90</v>
      </c>
      <c r="H181" s="109">
        <v>0</v>
      </c>
      <c r="I181" s="109">
        <v>0</v>
      </c>
      <c r="J181" s="109">
        <v>2</v>
      </c>
      <c r="K181" s="109">
        <v>0</v>
      </c>
      <c r="L181" s="109">
        <v>1</v>
      </c>
      <c r="M181" s="109">
        <v>979</v>
      </c>
      <c r="N181" s="120">
        <f t="shared" si="3"/>
        <v>8.4194000000000005E-2</v>
      </c>
      <c r="O181" s="9">
        <v>0</v>
      </c>
      <c r="P181" s="109">
        <v>8.0000000000000002E-3</v>
      </c>
      <c r="Q181" s="109">
        <v>3.0000000000000001E-3</v>
      </c>
      <c r="R181" s="109">
        <v>17.899999999999999</v>
      </c>
      <c r="S181" s="109"/>
      <c r="T181" s="9" t="s">
        <v>146</v>
      </c>
      <c r="U181" s="109">
        <v>2</v>
      </c>
      <c r="V181" s="109">
        <v>0</v>
      </c>
      <c r="W181" s="109">
        <v>0</v>
      </c>
    </row>
    <row r="182" spans="1:23" x14ac:dyDescent="0.25">
      <c r="A182" s="34" t="s">
        <v>446</v>
      </c>
      <c r="B182" s="109" t="s">
        <v>346</v>
      </c>
      <c r="C182" s="109">
        <v>4.2999999999999997E-2</v>
      </c>
      <c r="D182" s="109">
        <v>3</v>
      </c>
      <c r="E182" s="109">
        <v>3</v>
      </c>
      <c r="F182" s="109" t="s">
        <v>38</v>
      </c>
      <c r="G182" s="109">
        <v>90</v>
      </c>
      <c r="H182" s="109">
        <v>0</v>
      </c>
      <c r="I182" s="109">
        <v>0</v>
      </c>
      <c r="J182" s="109">
        <v>3</v>
      </c>
      <c r="K182" s="109">
        <v>0</v>
      </c>
      <c r="L182" s="109">
        <v>2</v>
      </c>
      <c r="M182" s="109">
        <v>1662</v>
      </c>
      <c r="N182" s="120">
        <f t="shared" si="3"/>
        <v>0.142932</v>
      </c>
      <c r="O182" s="9">
        <v>0</v>
      </c>
      <c r="P182" s="109">
        <v>8.0000000000000002E-3</v>
      </c>
      <c r="Q182" s="109">
        <v>3.0000000000000001E-3</v>
      </c>
      <c r="R182" s="109">
        <v>24.1</v>
      </c>
      <c r="S182" s="109"/>
      <c r="T182" s="9" t="s">
        <v>146</v>
      </c>
      <c r="U182" s="109">
        <v>0</v>
      </c>
      <c r="V182" s="109">
        <v>0</v>
      </c>
      <c r="W182" s="109">
        <v>0</v>
      </c>
    </row>
    <row r="183" spans="1:23" x14ac:dyDescent="0.25">
      <c r="A183" s="34" t="s">
        <v>447</v>
      </c>
      <c r="B183" s="109" t="s">
        <v>448</v>
      </c>
      <c r="C183" s="109">
        <v>8.5999999999999993E-2</v>
      </c>
      <c r="D183" s="109">
        <v>2</v>
      </c>
      <c r="E183" s="109">
        <v>2</v>
      </c>
      <c r="F183" s="109" t="s">
        <v>38</v>
      </c>
      <c r="G183" s="109">
        <v>90</v>
      </c>
      <c r="H183" s="109">
        <v>0</v>
      </c>
      <c r="I183" s="109">
        <v>0</v>
      </c>
      <c r="J183" s="109">
        <v>2</v>
      </c>
      <c r="K183" s="109">
        <v>0</v>
      </c>
      <c r="L183" s="109">
        <v>1</v>
      </c>
      <c r="M183" s="109">
        <v>1690</v>
      </c>
      <c r="N183" s="120">
        <f t="shared" si="3"/>
        <v>0.14534</v>
      </c>
      <c r="O183" s="9">
        <v>0</v>
      </c>
      <c r="P183" s="109">
        <v>8.9999999999999993E-3</v>
      </c>
      <c r="Q183" s="109">
        <v>4.0000000000000001E-3</v>
      </c>
      <c r="R183" s="109">
        <v>24</v>
      </c>
      <c r="S183" s="109"/>
      <c r="T183" s="9" t="s">
        <v>146</v>
      </c>
      <c r="U183" s="109">
        <v>1</v>
      </c>
      <c r="V183" s="109">
        <v>0</v>
      </c>
      <c r="W183" s="109">
        <v>0</v>
      </c>
    </row>
    <row r="184" spans="1:23" x14ac:dyDescent="0.25">
      <c r="A184" s="34" t="s">
        <v>449</v>
      </c>
      <c r="B184" s="109" t="s">
        <v>185</v>
      </c>
      <c r="C184" s="109">
        <v>8.5999999999999993E-2</v>
      </c>
      <c r="D184" s="109">
        <v>2</v>
      </c>
      <c r="E184" s="109">
        <v>2</v>
      </c>
      <c r="F184" s="109" t="s">
        <v>38</v>
      </c>
      <c r="G184" s="109">
        <v>90</v>
      </c>
      <c r="H184" s="109">
        <v>0</v>
      </c>
      <c r="I184" s="109">
        <v>0</v>
      </c>
      <c r="J184" s="109">
        <v>2</v>
      </c>
      <c r="K184" s="109">
        <v>0</v>
      </c>
      <c r="L184" s="109">
        <v>1</v>
      </c>
      <c r="M184" s="109">
        <v>805</v>
      </c>
      <c r="N184" s="120">
        <f t="shared" si="3"/>
        <v>6.923E-2</v>
      </c>
      <c r="O184" s="9">
        <v>0</v>
      </c>
      <c r="P184" s="109">
        <v>8.9999999999999993E-3</v>
      </c>
      <c r="Q184" s="109">
        <v>4.0000000000000001E-3</v>
      </c>
      <c r="R184" s="109">
        <v>27.7</v>
      </c>
      <c r="S184" s="109"/>
      <c r="T184" s="9" t="s">
        <v>146</v>
      </c>
      <c r="U184" s="109">
        <v>2</v>
      </c>
      <c r="V184" s="109">
        <v>0</v>
      </c>
      <c r="W184" s="109">
        <v>0</v>
      </c>
    </row>
    <row r="185" spans="1:23" x14ac:dyDescent="0.25">
      <c r="A185" s="34" t="s">
        <v>450</v>
      </c>
      <c r="B185" s="109" t="s">
        <v>441</v>
      </c>
      <c r="C185" s="109">
        <v>8.5999999999999993E-2</v>
      </c>
      <c r="D185" s="109">
        <v>2</v>
      </c>
      <c r="E185" s="109">
        <v>2</v>
      </c>
      <c r="F185" s="109" t="s">
        <v>38</v>
      </c>
      <c r="G185" s="109">
        <v>90</v>
      </c>
      <c r="H185" s="109"/>
      <c r="I185" s="109">
        <v>2</v>
      </c>
      <c r="J185" s="109"/>
      <c r="K185" s="109">
        <v>0</v>
      </c>
      <c r="L185" s="109">
        <v>1</v>
      </c>
      <c r="M185" s="109">
        <v>2429</v>
      </c>
      <c r="N185" s="120">
        <f t="shared" si="3"/>
        <v>0.208894</v>
      </c>
      <c r="O185" s="9">
        <v>0</v>
      </c>
      <c r="P185" s="109">
        <v>8.9999999999999993E-3</v>
      </c>
      <c r="Q185" s="109">
        <v>4.0000000000000001E-3</v>
      </c>
      <c r="R185" s="109">
        <v>35.799999999999997</v>
      </c>
      <c r="S185" s="109"/>
      <c r="T185" s="9" t="s">
        <v>146</v>
      </c>
      <c r="U185" s="109">
        <v>0</v>
      </c>
      <c r="V185" s="109">
        <v>0</v>
      </c>
      <c r="W185" s="109">
        <v>0</v>
      </c>
    </row>
    <row r="186" spans="1:23" x14ac:dyDescent="0.25">
      <c r="A186" s="34" t="s">
        <v>451</v>
      </c>
      <c r="B186" s="109" t="s">
        <v>441</v>
      </c>
      <c r="C186" s="109">
        <v>8.5999999999999993E-2</v>
      </c>
      <c r="D186" s="109">
        <v>2</v>
      </c>
      <c r="E186" s="109">
        <v>2</v>
      </c>
      <c r="F186" s="109" t="s">
        <v>38</v>
      </c>
      <c r="G186" s="109">
        <v>90</v>
      </c>
      <c r="H186" s="109">
        <v>2</v>
      </c>
      <c r="I186" s="109">
        <v>0</v>
      </c>
      <c r="J186" s="109">
        <v>0</v>
      </c>
      <c r="K186" s="109">
        <v>0</v>
      </c>
      <c r="L186" s="109">
        <v>1</v>
      </c>
      <c r="M186" s="109">
        <v>1611</v>
      </c>
      <c r="N186" s="120">
        <f t="shared" si="3"/>
        <v>0.138546</v>
      </c>
      <c r="O186" s="9">
        <v>0</v>
      </c>
      <c r="P186" s="109">
        <v>8.9999999999999993E-3</v>
      </c>
      <c r="Q186" s="109">
        <v>4.0000000000000001E-3</v>
      </c>
      <c r="R186" s="109">
        <v>33.5</v>
      </c>
      <c r="S186" s="109"/>
      <c r="T186" s="9" t="s">
        <v>146</v>
      </c>
      <c r="U186" s="109">
        <v>0</v>
      </c>
      <c r="V186" s="109">
        <v>0</v>
      </c>
      <c r="W186" s="109">
        <v>0</v>
      </c>
    </row>
    <row r="187" spans="1:23" ht="25.5" x14ac:dyDescent="0.25">
      <c r="A187" s="34" t="s">
        <v>452</v>
      </c>
      <c r="B187" s="109" t="s">
        <v>437</v>
      </c>
      <c r="C187" s="109">
        <v>4.2999999999999997E-2</v>
      </c>
      <c r="D187" s="109">
        <v>4</v>
      </c>
      <c r="E187" s="109">
        <v>4</v>
      </c>
      <c r="F187" s="123" t="s">
        <v>435</v>
      </c>
      <c r="G187" s="109">
        <v>90</v>
      </c>
      <c r="H187" s="109">
        <v>0</v>
      </c>
      <c r="I187" s="109">
        <v>0</v>
      </c>
      <c r="J187" s="109">
        <v>2</v>
      </c>
      <c r="K187" s="109">
        <v>0</v>
      </c>
      <c r="L187" s="109">
        <v>1</v>
      </c>
      <c r="M187" s="109">
        <v>2677</v>
      </c>
      <c r="N187" s="120">
        <f t="shared" si="3"/>
        <v>0.23022200000000001</v>
      </c>
      <c r="O187" s="9">
        <v>0</v>
      </c>
      <c r="P187" s="109">
        <v>8.0000000000000002E-3</v>
      </c>
      <c r="Q187" s="109">
        <v>3.0000000000000001E-3</v>
      </c>
      <c r="R187" s="109">
        <v>119.1</v>
      </c>
      <c r="S187" s="109"/>
      <c r="T187" s="9" t="s">
        <v>146</v>
      </c>
      <c r="U187" s="109">
        <v>2</v>
      </c>
      <c r="V187" s="109">
        <v>0</v>
      </c>
      <c r="W187" s="109">
        <v>0</v>
      </c>
    </row>
    <row r="188" spans="1:23" x14ac:dyDescent="0.25">
      <c r="A188" s="34" t="s">
        <v>453</v>
      </c>
      <c r="B188" s="109" t="s">
        <v>441</v>
      </c>
      <c r="C188" s="109">
        <v>8.5999999999999993E-2</v>
      </c>
      <c r="D188" s="109">
        <v>1</v>
      </c>
      <c r="E188" s="109">
        <v>1</v>
      </c>
      <c r="F188" s="109" t="s">
        <v>38</v>
      </c>
      <c r="G188" s="109">
        <v>90</v>
      </c>
      <c r="H188" s="109">
        <v>0</v>
      </c>
      <c r="I188" s="109"/>
      <c r="J188" s="109">
        <v>1</v>
      </c>
      <c r="K188" s="109"/>
      <c r="L188" s="109">
        <v>1</v>
      </c>
      <c r="M188" s="109">
        <v>411</v>
      </c>
      <c r="N188" s="120">
        <f t="shared" si="3"/>
        <v>3.5346000000000002E-2</v>
      </c>
      <c r="O188" s="9">
        <v>0</v>
      </c>
      <c r="P188" s="109">
        <v>4.0000000000000001E-3</v>
      </c>
      <c r="Q188" s="109">
        <v>2E-3</v>
      </c>
      <c r="R188" s="109">
        <v>10</v>
      </c>
      <c r="S188" s="109"/>
      <c r="T188" s="9" t="s">
        <v>146</v>
      </c>
      <c r="U188" s="109">
        <v>0</v>
      </c>
      <c r="V188" s="109">
        <v>0</v>
      </c>
      <c r="W188" s="109">
        <v>0</v>
      </c>
    </row>
    <row r="189" spans="1:23" ht="25.5" x14ac:dyDescent="0.25">
      <c r="A189" s="34" t="s">
        <v>454</v>
      </c>
      <c r="B189" s="123" t="s">
        <v>455</v>
      </c>
      <c r="C189" s="109">
        <v>0.03</v>
      </c>
      <c r="D189" s="109">
        <v>2</v>
      </c>
      <c r="E189" s="109">
        <v>1</v>
      </c>
      <c r="F189" s="109" t="s">
        <v>38</v>
      </c>
      <c r="G189" s="109">
        <v>90</v>
      </c>
      <c r="H189" s="109">
        <v>1</v>
      </c>
      <c r="I189" s="109">
        <v>0</v>
      </c>
      <c r="J189" s="109">
        <v>0</v>
      </c>
      <c r="K189" s="109">
        <v>0</v>
      </c>
      <c r="L189" s="109">
        <v>1</v>
      </c>
      <c r="M189" s="109">
        <v>420</v>
      </c>
      <c r="N189" s="120">
        <f t="shared" si="3"/>
        <v>3.6119999999999999E-2</v>
      </c>
      <c r="O189" s="9">
        <v>0</v>
      </c>
      <c r="P189" s="109">
        <v>3.0000000000000001E-3</v>
      </c>
      <c r="Q189" s="109">
        <v>2.9999999999999997E-4</v>
      </c>
      <c r="R189" s="109">
        <v>7.24</v>
      </c>
      <c r="S189" s="109"/>
      <c r="T189" s="9" t="s">
        <v>146</v>
      </c>
      <c r="U189" s="109">
        <v>0</v>
      </c>
      <c r="V189" s="109">
        <v>0</v>
      </c>
      <c r="W189" s="109">
        <v>0</v>
      </c>
    </row>
    <row r="190" spans="1:23" ht="25.5" x14ac:dyDescent="0.25">
      <c r="A190" s="34" t="s">
        <v>456</v>
      </c>
      <c r="B190" s="123" t="s">
        <v>185</v>
      </c>
      <c r="C190" s="109">
        <v>8.5999999999999993E-2</v>
      </c>
      <c r="D190" s="109">
        <v>1</v>
      </c>
      <c r="E190" s="109">
        <v>1</v>
      </c>
      <c r="F190" s="109" t="s">
        <v>38</v>
      </c>
      <c r="G190" s="109">
        <v>90</v>
      </c>
      <c r="H190" s="109"/>
      <c r="I190" s="109"/>
      <c r="J190" s="109">
        <v>1</v>
      </c>
      <c r="K190" s="109"/>
      <c r="L190" s="109">
        <v>1</v>
      </c>
      <c r="M190" s="109">
        <v>1019</v>
      </c>
      <c r="N190" s="120">
        <f t="shared" si="3"/>
        <v>8.7634000000000004E-2</v>
      </c>
      <c r="O190" s="9">
        <v>0</v>
      </c>
      <c r="P190" s="109">
        <v>3.0000000000000001E-3</v>
      </c>
      <c r="Q190" s="109">
        <v>6.9999999999999999E-4</v>
      </c>
      <c r="R190" s="109">
        <v>18</v>
      </c>
      <c r="S190" s="109"/>
      <c r="T190" s="9" t="s">
        <v>146</v>
      </c>
      <c r="U190" s="109">
        <v>0</v>
      </c>
      <c r="V190" s="109">
        <v>0</v>
      </c>
      <c r="W190" s="109">
        <v>0</v>
      </c>
    </row>
    <row r="191" spans="1:23" ht="25.5" x14ac:dyDescent="0.25">
      <c r="A191" s="34" t="s">
        <v>457</v>
      </c>
      <c r="B191" s="123" t="s">
        <v>225</v>
      </c>
      <c r="C191" s="109">
        <v>4.2999999999999997E-2</v>
      </c>
      <c r="D191" s="109">
        <v>1</v>
      </c>
      <c r="E191" s="109">
        <v>1</v>
      </c>
      <c r="F191" s="109" t="s">
        <v>38</v>
      </c>
      <c r="G191" s="109">
        <v>90</v>
      </c>
      <c r="H191" s="109">
        <v>1</v>
      </c>
      <c r="I191" s="109"/>
      <c r="J191" s="109"/>
      <c r="K191" s="109"/>
      <c r="L191" s="109">
        <v>1</v>
      </c>
      <c r="M191" s="109">
        <v>274</v>
      </c>
      <c r="N191" s="120">
        <f t="shared" si="3"/>
        <v>2.3564000000000002E-2</v>
      </c>
      <c r="O191" s="9">
        <v>0</v>
      </c>
      <c r="P191" s="109">
        <v>2E-3</v>
      </c>
      <c r="Q191" s="109">
        <v>2.9999999999999997E-4</v>
      </c>
      <c r="R191" s="109">
        <v>8.4</v>
      </c>
      <c r="S191" s="109"/>
      <c r="T191" s="9" t="s">
        <v>146</v>
      </c>
      <c r="U191" s="109">
        <v>0</v>
      </c>
      <c r="V191" s="109">
        <v>0</v>
      </c>
      <c r="W191" s="109">
        <v>0</v>
      </c>
    </row>
    <row r="192" spans="1:23" x14ac:dyDescent="0.25">
      <c r="A192" s="585" t="s">
        <v>458</v>
      </c>
      <c r="B192" s="123" t="s">
        <v>441</v>
      </c>
      <c r="C192" s="123">
        <v>8.5999999999999993E-2</v>
      </c>
      <c r="D192" s="632">
        <v>2</v>
      </c>
      <c r="E192" s="632">
        <v>1</v>
      </c>
      <c r="F192" s="632" t="s">
        <v>38</v>
      </c>
      <c r="G192" s="632">
        <v>90</v>
      </c>
      <c r="H192" s="632">
        <v>0</v>
      </c>
      <c r="I192" s="632">
        <v>2</v>
      </c>
      <c r="J192" s="632">
        <v>0</v>
      </c>
      <c r="K192" s="632">
        <v>0</v>
      </c>
      <c r="L192" s="632">
        <v>1</v>
      </c>
      <c r="M192" s="632">
        <v>16476</v>
      </c>
      <c r="N192" s="632">
        <f t="shared" si="3"/>
        <v>1.416936</v>
      </c>
      <c r="O192" s="632">
        <v>0</v>
      </c>
      <c r="P192" s="632">
        <v>6.7000000000000002E-3</v>
      </c>
      <c r="Q192" s="632">
        <v>3.7000000000000002E-3</v>
      </c>
      <c r="R192" s="632">
        <v>13.02</v>
      </c>
      <c r="S192" s="632"/>
      <c r="T192" s="632" t="s">
        <v>146</v>
      </c>
      <c r="U192" s="632">
        <v>0</v>
      </c>
      <c r="V192" s="632">
        <v>0</v>
      </c>
      <c r="W192" s="632">
        <v>0</v>
      </c>
    </row>
    <row r="193" spans="1:24" x14ac:dyDescent="0.25">
      <c r="A193" s="586"/>
      <c r="B193" s="123" t="s">
        <v>225</v>
      </c>
      <c r="C193" s="123">
        <v>4.2999999999999997E-2</v>
      </c>
      <c r="D193" s="633"/>
      <c r="E193" s="633"/>
      <c r="F193" s="633"/>
      <c r="G193" s="633"/>
      <c r="H193" s="633"/>
      <c r="I193" s="633"/>
      <c r="J193" s="633"/>
      <c r="K193" s="633"/>
      <c r="L193" s="633"/>
      <c r="M193" s="633"/>
      <c r="N193" s="633"/>
      <c r="O193" s="633"/>
      <c r="P193" s="633"/>
      <c r="Q193" s="633"/>
      <c r="R193" s="633"/>
      <c r="S193" s="633"/>
      <c r="T193" s="633"/>
      <c r="U193" s="633"/>
      <c r="V193" s="633"/>
      <c r="W193" s="633"/>
    </row>
    <row r="194" spans="1:24" x14ac:dyDescent="0.25">
      <c r="A194" s="123" t="s">
        <v>461</v>
      </c>
      <c r="B194" s="123" t="s">
        <v>225</v>
      </c>
      <c r="C194" s="123">
        <v>4.2999999999999997E-2</v>
      </c>
      <c r="D194" s="109">
        <v>1</v>
      </c>
      <c r="E194" s="109">
        <v>1</v>
      </c>
      <c r="F194" s="109" t="s">
        <v>38</v>
      </c>
      <c r="G194" s="109">
        <v>90</v>
      </c>
      <c r="H194" s="109">
        <v>1</v>
      </c>
      <c r="I194" s="109">
        <v>0</v>
      </c>
      <c r="J194" s="109">
        <v>0</v>
      </c>
      <c r="K194" s="109">
        <v>0</v>
      </c>
      <c r="L194" s="109">
        <v>1</v>
      </c>
      <c r="M194" s="109">
        <v>358</v>
      </c>
      <c r="N194" s="120">
        <f t="shared" si="3"/>
        <v>3.0788000000000003E-2</v>
      </c>
      <c r="O194" s="9">
        <v>0</v>
      </c>
      <c r="P194" s="109">
        <v>3.0000000000000001E-3</v>
      </c>
      <c r="Q194" s="109">
        <v>1.8E-3</v>
      </c>
      <c r="R194" s="109">
        <v>8.92</v>
      </c>
      <c r="S194" s="109"/>
      <c r="T194" s="9" t="s">
        <v>146</v>
      </c>
      <c r="U194" s="109">
        <v>0</v>
      </c>
      <c r="V194" s="109">
        <v>0</v>
      </c>
      <c r="W194" s="109">
        <v>0</v>
      </c>
    </row>
    <row r="195" spans="1:24" ht="26.25" thickBot="1" x14ac:dyDescent="0.3">
      <c r="A195" s="34" t="s">
        <v>462</v>
      </c>
      <c r="B195" s="123" t="s">
        <v>225</v>
      </c>
      <c r="C195" s="109">
        <v>4.2999999999999997E-2</v>
      </c>
      <c r="D195" s="109">
        <v>2</v>
      </c>
      <c r="E195" s="109">
        <v>2</v>
      </c>
      <c r="F195" s="109" t="s">
        <v>38</v>
      </c>
      <c r="G195" s="109">
        <v>90</v>
      </c>
      <c r="H195" s="109">
        <v>2</v>
      </c>
      <c r="I195" s="109">
        <v>0</v>
      </c>
      <c r="J195" s="109">
        <v>0</v>
      </c>
      <c r="K195" s="109">
        <v>0</v>
      </c>
      <c r="L195" s="109">
        <v>1</v>
      </c>
      <c r="M195" s="109">
        <v>688.4</v>
      </c>
      <c r="N195" s="120">
        <f t="shared" si="3"/>
        <v>5.9202400000000002E-2</v>
      </c>
      <c r="O195" s="9">
        <v>0</v>
      </c>
      <c r="P195" s="109">
        <v>3.8E-3</v>
      </c>
      <c r="Q195" s="109">
        <v>6.9999999999999999E-4</v>
      </c>
      <c r="R195" s="109">
        <v>9.6</v>
      </c>
      <c r="S195" s="109"/>
      <c r="T195" s="109" t="s">
        <v>146</v>
      </c>
      <c r="U195" s="109"/>
      <c r="V195" s="109"/>
      <c r="W195" s="109"/>
    </row>
    <row r="196" spans="1:24" s="132" customFormat="1" ht="28.5" customHeight="1" thickBot="1" x14ac:dyDescent="0.3">
      <c r="A196" s="128" t="s">
        <v>691</v>
      </c>
      <c r="B196" s="129"/>
      <c r="C196" s="130">
        <f>SUM(C151:C195)</f>
        <v>2.0710000000000006</v>
      </c>
      <c r="D196" s="130">
        <f>SUM(D152:D195)</f>
        <v>71</v>
      </c>
      <c r="E196" s="130">
        <f t="shared" ref="E196" si="4">SUM(E152:E195)</f>
        <v>69</v>
      </c>
      <c r="F196" s="130"/>
      <c r="G196" s="130"/>
      <c r="H196" s="130">
        <f t="shared" ref="H196:N196" si="5">SUM(H152:H195)</f>
        <v>12</v>
      </c>
      <c r="I196" s="130">
        <f t="shared" si="5"/>
        <v>13</v>
      </c>
      <c r="J196" s="130">
        <f t="shared" si="5"/>
        <v>41</v>
      </c>
      <c r="K196" s="130">
        <f t="shared" si="5"/>
        <v>0</v>
      </c>
      <c r="L196" s="130">
        <f t="shared" si="5"/>
        <v>50</v>
      </c>
      <c r="M196" s="130">
        <f t="shared" si="5"/>
        <v>56800.19</v>
      </c>
      <c r="N196" s="322">
        <f t="shared" si="5"/>
        <v>4.8848163400000004</v>
      </c>
      <c r="O196" s="129"/>
      <c r="P196" s="129"/>
      <c r="Q196" s="338" t="s">
        <v>38</v>
      </c>
      <c r="R196" s="129">
        <f>SUM(R152:R195)-R162-R175-R187</f>
        <v>636.97999999999979</v>
      </c>
      <c r="S196" s="129"/>
      <c r="T196" s="129"/>
      <c r="U196" s="129"/>
      <c r="V196" s="129"/>
      <c r="W196" s="131"/>
      <c r="X196" s="146"/>
    </row>
    <row r="197" spans="1:24" s="132" customFormat="1" ht="28.5" customHeight="1" thickBot="1" x14ac:dyDescent="0.3">
      <c r="A197" s="332"/>
      <c r="B197" s="333"/>
      <c r="C197" s="334"/>
      <c r="D197" s="334"/>
      <c r="E197" s="334"/>
      <c r="F197" s="334"/>
      <c r="G197" s="334"/>
      <c r="H197" s="334"/>
      <c r="I197" s="334"/>
      <c r="J197" s="334"/>
      <c r="K197" s="334"/>
      <c r="L197" s="334"/>
      <c r="M197" s="334"/>
      <c r="N197" s="343"/>
      <c r="O197" s="333"/>
      <c r="P197" s="333"/>
      <c r="Q197" s="649" t="s">
        <v>42</v>
      </c>
      <c r="R197" s="333">
        <f>R175+R187</f>
        <v>162.1</v>
      </c>
      <c r="S197" s="333"/>
      <c r="T197" s="333"/>
      <c r="U197" s="333"/>
      <c r="V197" s="333"/>
      <c r="W197" s="335"/>
      <c r="X197" s="146"/>
    </row>
    <row r="198" spans="1:24" ht="23.25" customHeight="1" x14ac:dyDescent="0.25">
      <c r="A198" s="610" t="s">
        <v>688</v>
      </c>
      <c r="B198" s="610"/>
      <c r="C198" s="610"/>
      <c r="D198" s="610"/>
      <c r="E198" s="610"/>
      <c r="F198" s="610"/>
      <c r="G198" s="610"/>
      <c r="H198" s="610"/>
      <c r="I198" s="610"/>
      <c r="J198" s="610"/>
      <c r="K198" s="610"/>
      <c r="L198" s="610"/>
      <c r="M198" s="610"/>
      <c r="N198" s="610"/>
      <c r="O198" s="610"/>
      <c r="P198" s="610"/>
      <c r="Q198" s="610"/>
      <c r="R198" s="610"/>
      <c r="S198" s="610"/>
      <c r="T198" s="610"/>
      <c r="U198" s="610"/>
      <c r="V198" s="610"/>
      <c r="W198" s="610"/>
    </row>
    <row r="199" spans="1:24" ht="63.75" x14ac:dyDescent="0.25">
      <c r="A199" s="9" t="s">
        <v>472</v>
      </c>
      <c r="B199" s="9" t="s">
        <v>473</v>
      </c>
      <c r="C199" s="112">
        <v>0.32</v>
      </c>
      <c r="D199" s="9">
        <v>4</v>
      </c>
      <c r="E199" s="9">
        <v>4</v>
      </c>
      <c r="F199" s="136" t="s">
        <v>38</v>
      </c>
      <c r="G199" s="9">
        <v>90</v>
      </c>
      <c r="H199" s="118">
        <v>4</v>
      </c>
      <c r="I199" s="118">
        <v>0</v>
      </c>
      <c r="J199" s="118">
        <v>0</v>
      </c>
      <c r="K199" s="118">
        <v>0</v>
      </c>
      <c r="L199" s="112">
        <v>1</v>
      </c>
      <c r="M199" s="112">
        <v>3867</v>
      </c>
      <c r="N199" s="9">
        <v>0.32</v>
      </c>
      <c r="O199" s="9">
        <v>0</v>
      </c>
      <c r="P199" s="9">
        <v>0.03</v>
      </c>
      <c r="Q199" s="9">
        <v>5.0000000000000001E-3</v>
      </c>
      <c r="R199" s="9">
        <v>107</v>
      </c>
      <c r="S199" s="9">
        <v>0</v>
      </c>
      <c r="T199" s="9" t="s">
        <v>146</v>
      </c>
      <c r="U199" s="9">
        <v>0</v>
      </c>
      <c r="V199" s="9">
        <v>0</v>
      </c>
      <c r="W199" s="9">
        <v>0</v>
      </c>
    </row>
    <row r="200" spans="1:24" ht="63" customHeight="1" x14ac:dyDescent="0.25">
      <c r="A200" s="9" t="s">
        <v>475</v>
      </c>
      <c r="B200" s="9" t="s">
        <v>476</v>
      </c>
      <c r="C200" s="112">
        <v>0.5</v>
      </c>
      <c r="D200" s="9">
        <v>2</v>
      </c>
      <c r="E200" s="9">
        <v>2</v>
      </c>
      <c r="F200" s="136" t="s">
        <v>38</v>
      </c>
      <c r="G200" s="9" t="s">
        <v>477</v>
      </c>
      <c r="H200" s="118">
        <v>2</v>
      </c>
      <c r="I200" s="118">
        <v>0</v>
      </c>
      <c r="J200" s="118">
        <v>0</v>
      </c>
      <c r="K200" s="118">
        <v>0</v>
      </c>
      <c r="L200" s="112">
        <v>1</v>
      </c>
      <c r="M200" s="112">
        <v>5844</v>
      </c>
      <c r="N200" s="9">
        <v>0.5</v>
      </c>
      <c r="O200" s="9">
        <v>0</v>
      </c>
      <c r="P200" s="9">
        <v>4.4999999999999998E-2</v>
      </c>
      <c r="Q200" s="9">
        <v>3.0000000000000001E-3</v>
      </c>
      <c r="R200" s="9">
        <v>175</v>
      </c>
      <c r="S200" s="9">
        <v>0</v>
      </c>
      <c r="T200" s="9" t="s">
        <v>146</v>
      </c>
      <c r="U200" s="9">
        <v>0</v>
      </c>
      <c r="V200" s="9">
        <v>0</v>
      </c>
      <c r="W200" s="9">
        <v>0</v>
      </c>
    </row>
    <row r="201" spans="1:24" ht="65.25" customHeight="1" x14ac:dyDescent="0.25">
      <c r="A201" s="9" t="s">
        <v>478</v>
      </c>
      <c r="B201" s="9" t="s">
        <v>479</v>
      </c>
      <c r="C201" s="112">
        <v>0.3</v>
      </c>
      <c r="D201" s="9">
        <v>3</v>
      </c>
      <c r="E201" s="9">
        <v>3</v>
      </c>
      <c r="F201" s="136" t="s">
        <v>38</v>
      </c>
      <c r="G201" s="9">
        <v>90</v>
      </c>
      <c r="H201" s="118">
        <v>0</v>
      </c>
      <c r="I201" s="118">
        <v>3</v>
      </c>
      <c r="J201" s="118">
        <v>0</v>
      </c>
      <c r="K201" s="118">
        <v>0</v>
      </c>
      <c r="L201" s="112">
        <v>1</v>
      </c>
      <c r="M201" s="112">
        <v>2737</v>
      </c>
      <c r="N201" s="9">
        <v>0.3</v>
      </c>
      <c r="O201" s="9">
        <v>0</v>
      </c>
      <c r="P201" s="9">
        <v>2.1000000000000001E-2</v>
      </c>
      <c r="Q201" s="9">
        <v>4.0000000000000001E-3</v>
      </c>
      <c r="R201" s="9">
        <v>94</v>
      </c>
      <c r="S201" s="9">
        <v>0</v>
      </c>
      <c r="T201" s="9" t="s">
        <v>146</v>
      </c>
      <c r="U201" s="9">
        <v>0</v>
      </c>
      <c r="V201" s="9">
        <v>0</v>
      </c>
      <c r="W201" s="9">
        <v>0</v>
      </c>
    </row>
    <row r="202" spans="1:24" ht="63.75" x14ac:dyDescent="0.25">
      <c r="A202" s="9" t="s">
        <v>480</v>
      </c>
      <c r="B202" s="9" t="s">
        <v>481</v>
      </c>
      <c r="C202" s="112">
        <v>0.36</v>
      </c>
      <c r="D202" s="9">
        <v>5</v>
      </c>
      <c r="E202" s="9">
        <v>5</v>
      </c>
      <c r="F202" s="136" t="s">
        <v>38</v>
      </c>
      <c r="G202" s="9">
        <v>90</v>
      </c>
      <c r="H202" s="118">
        <v>5</v>
      </c>
      <c r="I202" s="118">
        <v>0</v>
      </c>
      <c r="J202" s="118">
        <v>0</v>
      </c>
      <c r="K202" s="118">
        <v>0</v>
      </c>
      <c r="L202" s="112">
        <v>3</v>
      </c>
      <c r="M202" s="112">
        <v>2749</v>
      </c>
      <c r="N202" s="9">
        <v>0.36</v>
      </c>
      <c r="O202" s="9">
        <v>0</v>
      </c>
      <c r="P202" s="9">
        <v>2.1999999999999999E-2</v>
      </c>
      <c r="Q202" s="9">
        <v>1.8E-3</v>
      </c>
      <c r="R202" s="9">
        <v>99</v>
      </c>
      <c r="S202" s="9">
        <v>0</v>
      </c>
      <c r="T202" s="9" t="s">
        <v>146</v>
      </c>
      <c r="U202" s="9">
        <v>0</v>
      </c>
      <c r="V202" s="9">
        <v>0</v>
      </c>
      <c r="W202" s="9">
        <v>0</v>
      </c>
    </row>
    <row r="203" spans="1:24" ht="63.75" x14ac:dyDescent="0.25">
      <c r="A203" s="9" t="s">
        <v>482</v>
      </c>
      <c r="B203" s="9" t="s">
        <v>479</v>
      </c>
      <c r="C203" s="112">
        <v>0.2</v>
      </c>
      <c r="D203" s="9">
        <v>2</v>
      </c>
      <c r="E203" s="9">
        <v>2</v>
      </c>
      <c r="F203" s="136" t="s">
        <v>38</v>
      </c>
      <c r="G203" s="9">
        <v>90</v>
      </c>
      <c r="H203" s="118">
        <v>0</v>
      </c>
      <c r="I203" s="118">
        <v>2</v>
      </c>
      <c r="J203" s="118">
        <v>0</v>
      </c>
      <c r="K203" s="118">
        <v>0</v>
      </c>
      <c r="L203" s="112">
        <v>1</v>
      </c>
      <c r="M203" s="112">
        <v>2589</v>
      </c>
      <c r="N203" s="9">
        <v>0.2</v>
      </c>
      <c r="O203" s="9">
        <v>0</v>
      </c>
      <c r="P203" s="9">
        <v>1.9E-2</v>
      </c>
      <c r="Q203" s="9">
        <v>2.2000000000000001E-3</v>
      </c>
      <c r="R203" s="9">
        <v>55</v>
      </c>
      <c r="S203" s="9">
        <v>0</v>
      </c>
      <c r="T203" s="9" t="s">
        <v>146</v>
      </c>
      <c r="U203" s="9">
        <v>0</v>
      </c>
      <c r="V203" s="9">
        <v>0</v>
      </c>
      <c r="W203" s="9">
        <v>0</v>
      </c>
    </row>
    <row r="204" spans="1:24" ht="63.75" x14ac:dyDescent="0.25">
      <c r="A204" s="9" t="s">
        <v>483</v>
      </c>
      <c r="B204" s="9" t="s">
        <v>473</v>
      </c>
      <c r="C204" s="112">
        <v>0.16</v>
      </c>
      <c r="D204" s="9">
        <v>2</v>
      </c>
      <c r="E204" s="9">
        <v>2</v>
      </c>
      <c r="F204" s="136" t="s">
        <v>38</v>
      </c>
      <c r="G204" s="9">
        <v>90</v>
      </c>
      <c r="H204" s="118">
        <v>0</v>
      </c>
      <c r="I204" s="118">
        <v>2</v>
      </c>
      <c r="J204" s="118">
        <v>0</v>
      </c>
      <c r="K204" s="118">
        <v>0</v>
      </c>
      <c r="L204" s="112">
        <v>1</v>
      </c>
      <c r="M204" s="112">
        <v>2439</v>
      </c>
      <c r="N204" s="9">
        <v>0.16</v>
      </c>
      <c r="O204" s="9">
        <v>0</v>
      </c>
      <c r="P204" s="9">
        <v>3.2000000000000001E-2</v>
      </c>
      <c r="Q204" s="9">
        <v>5.0000000000000001E-3</v>
      </c>
      <c r="R204" s="9">
        <v>55</v>
      </c>
      <c r="S204" s="9">
        <v>0</v>
      </c>
      <c r="T204" s="9" t="s">
        <v>146</v>
      </c>
      <c r="U204" s="9">
        <v>0</v>
      </c>
      <c r="V204" s="9">
        <v>0</v>
      </c>
      <c r="W204" s="9">
        <v>0</v>
      </c>
    </row>
    <row r="205" spans="1:24" ht="63.75" x14ac:dyDescent="0.25">
      <c r="A205" s="9" t="s">
        <v>484</v>
      </c>
      <c r="B205" s="9" t="s">
        <v>479</v>
      </c>
      <c r="C205" s="112">
        <v>0.2</v>
      </c>
      <c r="D205" s="9">
        <v>2</v>
      </c>
      <c r="E205" s="9">
        <v>2</v>
      </c>
      <c r="F205" s="136" t="s">
        <v>38</v>
      </c>
      <c r="G205" s="9">
        <v>90</v>
      </c>
      <c r="H205" s="118">
        <v>0</v>
      </c>
      <c r="I205" s="118">
        <v>2</v>
      </c>
      <c r="J205" s="118">
        <v>0</v>
      </c>
      <c r="K205" s="118">
        <v>0</v>
      </c>
      <c r="L205" s="112">
        <v>1</v>
      </c>
      <c r="M205" s="112">
        <v>1867</v>
      </c>
      <c r="N205" s="9">
        <v>0.2</v>
      </c>
      <c r="O205" s="9">
        <v>0</v>
      </c>
      <c r="P205" s="9">
        <v>1.4E-2</v>
      </c>
      <c r="Q205" s="9">
        <v>1E-3</v>
      </c>
      <c r="R205" s="9">
        <v>44</v>
      </c>
      <c r="S205" s="9">
        <v>0</v>
      </c>
      <c r="T205" s="9" t="s">
        <v>146</v>
      </c>
      <c r="U205" s="9">
        <v>0</v>
      </c>
      <c r="V205" s="9">
        <v>0</v>
      </c>
      <c r="W205" s="9">
        <v>0</v>
      </c>
    </row>
    <row r="206" spans="1:24" ht="63.75" x14ac:dyDescent="0.25">
      <c r="A206" s="9" t="s">
        <v>485</v>
      </c>
      <c r="B206" s="9" t="s">
        <v>479</v>
      </c>
      <c r="C206" s="112">
        <v>0.2</v>
      </c>
      <c r="D206" s="9">
        <v>2</v>
      </c>
      <c r="E206" s="9">
        <v>2</v>
      </c>
      <c r="F206" s="136" t="s">
        <v>38</v>
      </c>
      <c r="G206" s="9">
        <v>90</v>
      </c>
      <c r="H206" s="118">
        <v>0</v>
      </c>
      <c r="I206" s="118">
        <v>2</v>
      </c>
      <c r="J206" s="118">
        <v>0</v>
      </c>
      <c r="K206" s="118">
        <v>0</v>
      </c>
      <c r="L206" s="112">
        <v>1</v>
      </c>
      <c r="M206" s="112">
        <v>2968.8</v>
      </c>
      <c r="N206" s="9">
        <v>0.2</v>
      </c>
      <c r="O206" s="9">
        <v>0</v>
      </c>
      <c r="P206" s="9">
        <v>1.4999999999999999E-2</v>
      </c>
      <c r="Q206" s="9">
        <v>4.0000000000000001E-3</v>
      </c>
      <c r="R206" s="9">
        <v>43</v>
      </c>
      <c r="S206" s="9">
        <v>0</v>
      </c>
      <c r="T206" s="9" t="s">
        <v>146</v>
      </c>
      <c r="U206" s="9">
        <v>0</v>
      </c>
      <c r="V206" s="9">
        <v>0</v>
      </c>
      <c r="W206" s="9">
        <v>0</v>
      </c>
    </row>
    <row r="207" spans="1:24" ht="76.5" x14ac:dyDescent="0.25">
      <c r="A207" s="9" t="s">
        <v>486</v>
      </c>
      <c r="B207" s="9" t="s">
        <v>487</v>
      </c>
      <c r="C207" s="112">
        <v>0.17</v>
      </c>
      <c r="D207" s="9">
        <v>2</v>
      </c>
      <c r="E207" s="9">
        <v>2</v>
      </c>
      <c r="F207" s="136" t="s">
        <v>38</v>
      </c>
      <c r="G207" s="9" t="s">
        <v>477</v>
      </c>
      <c r="H207" s="118">
        <v>2</v>
      </c>
      <c r="I207" s="118">
        <v>0</v>
      </c>
      <c r="J207" s="118">
        <v>0</v>
      </c>
      <c r="K207" s="118">
        <v>0</v>
      </c>
      <c r="L207" s="112">
        <v>1</v>
      </c>
      <c r="M207" s="112">
        <v>3434.94</v>
      </c>
      <c r="N207" s="9">
        <v>0.17</v>
      </c>
      <c r="O207" s="9">
        <v>0</v>
      </c>
      <c r="P207" s="9">
        <v>4.8000000000000001E-2</v>
      </c>
      <c r="Q207" s="9">
        <v>2E-3</v>
      </c>
      <c r="R207" s="9">
        <v>147</v>
      </c>
      <c r="S207" s="9">
        <v>0</v>
      </c>
      <c r="T207" s="9" t="s">
        <v>146</v>
      </c>
      <c r="U207" s="9">
        <v>0</v>
      </c>
      <c r="V207" s="9">
        <v>0</v>
      </c>
      <c r="W207" s="9">
        <v>0</v>
      </c>
    </row>
    <row r="208" spans="1:24" ht="63.75" x14ac:dyDescent="0.25">
      <c r="A208" s="9" t="s">
        <v>488</v>
      </c>
      <c r="B208" s="9" t="s">
        <v>489</v>
      </c>
      <c r="C208" s="112">
        <v>0.22</v>
      </c>
      <c r="D208" s="9">
        <v>5</v>
      </c>
      <c r="E208" s="9">
        <v>5</v>
      </c>
      <c r="F208" s="136" t="s">
        <v>38</v>
      </c>
      <c r="G208" s="9">
        <v>92</v>
      </c>
      <c r="H208" s="118">
        <v>0</v>
      </c>
      <c r="I208" s="118">
        <v>5</v>
      </c>
      <c r="J208" s="118">
        <v>0</v>
      </c>
      <c r="K208" s="118">
        <v>0</v>
      </c>
      <c r="L208" s="112">
        <v>1</v>
      </c>
      <c r="M208" s="112">
        <v>2800</v>
      </c>
      <c r="N208" s="9">
        <v>0.22</v>
      </c>
      <c r="O208" s="9">
        <v>0</v>
      </c>
      <c r="P208" s="9">
        <v>1.6E-2</v>
      </c>
      <c r="Q208" s="9">
        <v>1E-3</v>
      </c>
      <c r="R208" s="9">
        <v>72</v>
      </c>
      <c r="S208" s="9">
        <v>0</v>
      </c>
      <c r="T208" s="9" t="s">
        <v>146</v>
      </c>
      <c r="U208" s="9">
        <v>0</v>
      </c>
      <c r="V208" s="9">
        <v>0</v>
      </c>
      <c r="W208" s="9">
        <v>0</v>
      </c>
    </row>
    <row r="209" spans="1:23" ht="63.75" x14ac:dyDescent="0.25">
      <c r="A209" s="9" t="s">
        <v>490</v>
      </c>
      <c r="B209" s="9" t="s">
        <v>491</v>
      </c>
      <c r="C209" s="112">
        <v>8.5999999999999993E-2</v>
      </c>
      <c r="D209" s="9">
        <v>2</v>
      </c>
      <c r="E209" s="9">
        <v>2</v>
      </c>
      <c r="F209" s="136" t="s">
        <v>38</v>
      </c>
      <c r="G209" s="9">
        <v>90</v>
      </c>
      <c r="H209" s="118">
        <v>0</v>
      </c>
      <c r="I209" s="118">
        <v>2</v>
      </c>
      <c r="J209" s="118">
        <v>0</v>
      </c>
      <c r="K209" s="118">
        <v>0</v>
      </c>
      <c r="L209" s="112">
        <v>2</v>
      </c>
      <c r="M209" s="112">
        <v>1433.44</v>
      </c>
      <c r="N209" s="9">
        <v>8.5999999999999993E-2</v>
      </c>
      <c r="O209" s="9">
        <v>0</v>
      </c>
      <c r="P209" s="9">
        <v>1.9E-2</v>
      </c>
      <c r="Q209" s="9">
        <v>2E-3</v>
      </c>
      <c r="R209" s="9">
        <v>30</v>
      </c>
      <c r="S209" s="9">
        <v>0</v>
      </c>
      <c r="T209" s="9" t="s">
        <v>146</v>
      </c>
      <c r="U209" s="9">
        <v>0</v>
      </c>
      <c r="V209" s="9">
        <v>0</v>
      </c>
      <c r="W209" s="9">
        <v>0</v>
      </c>
    </row>
    <row r="210" spans="1:23" ht="63.75" x14ac:dyDescent="0.25">
      <c r="A210" s="9" t="s">
        <v>492</v>
      </c>
      <c r="B210" s="136" t="s">
        <v>493</v>
      </c>
      <c r="C210" s="112">
        <v>0.14000000000000001</v>
      </c>
      <c r="D210" s="9">
        <v>2</v>
      </c>
      <c r="E210" s="9">
        <v>2</v>
      </c>
      <c r="F210" s="136" t="s">
        <v>38</v>
      </c>
      <c r="G210" s="9">
        <v>90</v>
      </c>
      <c r="H210" s="118">
        <v>0</v>
      </c>
      <c r="I210" s="118">
        <v>2</v>
      </c>
      <c r="J210" s="118">
        <v>0</v>
      </c>
      <c r="K210" s="118">
        <v>0</v>
      </c>
      <c r="L210" s="112">
        <v>1</v>
      </c>
      <c r="M210" s="112">
        <v>1020</v>
      </c>
      <c r="N210" s="9">
        <v>0.14000000000000001</v>
      </c>
      <c r="O210" s="9">
        <v>0</v>
      </c>
      <c r="P210" s="9">
        <v>5.0000000000000001E-3</v>
      </c>
      <c r="Q210" s="9">
        <v>1E-3</v>
      </c>
      <c r="R210" s="9">
        <v>16</v>
      </c>
      <c r="S210" s="9">
        <v>0</v>
      </c>
      <c r="T210" s="9" t="s">
        <v>146</v>
      </c>
      <c r="U210" s="9">
        <v>0</v>
      </c>
      <c r="V210" s="9">
        <v>0</v>
      </c>
      <c r="W210" s="9">
        <v>0</v>
      </c>
    </row>
    <row r="211" spans="1:23" ht="63.75" x14ac:dyDescent="0.25">
      <c r="A211" s="9" t="s">
        <v>494</v>
      </c>
      <c r="B211" s="9" t="s">
        <v>479</v>
      </c>
      <c r="C211" s="112">
        <v>0.1</v>
      </c>
      <c r="D211" s="9">
        <v>1</v>
      </c>
      <c r="E211" s="9">
        <v>1</v>
      </c>
      <c r="F211" s="136" t="s">
        <v>38</v>
      </c>
      <c r="G211" s="9">
        <v>90</v>
      </c>
      <c r="H211" s="118">
        <v>0</v>
      </c>
      <c r="I211" s="118">
        <v>1</v>
      </c>
      <c r="J211" s="118">
        <v>0</v>
      </c>
      <c r="K211" s="118">
        <v>0</v>
      </c>
      <c r="L211" s="112">
        <v>1</v>
      </c>
      <c r="M211" s="112">
        <v>1087.5</v>
      </c>
      <c r="N211" s="9">
        <v>0.1</v>
      </c>
      <c r="O211" s="9">
        <v>0</v>
      </c>
      <c r="P211" s="9">
        <v>0.01</v>
      </c>
      <c r="Q211" s="9">
        <v>1.6999999999999999E-3</v>
      </c>
      <c r="R211" s="9">
        <v>39</v>
      </c>
      <c r="S211" s="9">
        <v>0</v>
      </c>
      <c r="T211" s="9" t="s">
        <v>146</v>
      </c>
      <c r="U211" s="9">
        <v>0</v>
      </c>
      <c r="V211" s="9">
        <v>0</v>
      </c>
      <c r="W211" s="9">
        <v>0</v>
      </c>
    </row>
    <row r="212" spans="1:23" ht="63.75" x14ac:dyDescent="0.25">
      <c r="A212" s="9" t="s">
        <v>495</v>
      </c>
      <c r="B212" s="9" t="s">
        <v>479</v>
      </c>
      <c r="C212" s="112">
        <v>0.1</v>
      </c>
      <c r="D212" s="9">
        <v>1</v>
      </c>
      <c r="E212" s="9">
        <v>1</v>
      </c>
      <c r="F212" s="136" t="s">
        <v>38</v>
      </c>
      <c r="G212" s="9">
        <v>90</v>
      </c>
      <c r="H212" s="118">
        <v>0</v>
      </c>
      <c r="I212" s="118">
        <v>1</v>
      </c>
      <c r="J212" s="118">
        <v>0</v>
      </c>
      <c r="K212" s="118">
        <v>0</v>
      </c>
      <c r="L212" s="112">
        <v>1</v>
      </c>
      <c r="M212" s="112">
        <v>1131.5</v>
      </c>
      <c r="N212" s="9">
        <v>0.1</v>
      </c>
      <c r="O212" s="9">
        <v>0</v>
      </c>
      <c r="P212" s="9">
        <v>8.9999999999999993E-3</v>
      </c>
      <c r="Q212" s="9">
        <v>1E-3</v>
      </c>
      <c r="R212" s="9">
        <v>29</v>
      </c>
      <c r="S212" s="9">
        <v>0</v>
      </c>
      <c r="T212" s="9" t="s">
        <v>146</v>
      </c>
      <c r="U212" s="9">
        <v>0</v>
      </c>
      <c r="V212" s="9">
        <v>0</v>
      </c>
      <c r="W212" s="9">
        <v>0</v>
      </c>
    </row>
    <row r="213" spans="1:23" ht="63.75" x14ac:dyDescent="0.25">
      <c r="A213" s="9" t="s">
        <v>496</v>
      </c>
      <c r="B213" s="9" t="s">
        <v>497</v>
      </c>
      <c r="C213" s="112">
        <v>0.14000000000000001</v>
      </c>
      <c r="D213" s="9">
        <v>2</v>
      </c>
      <c r="E213" s="9">
        <v>2</v>
      </c>
      <c r="F213" s="136" t="s">
        <v>38</v>
      </c>
      <c r="G213" s="9" t="s">
        <v>498</v>
      </c>
      <c r="H213" s="118">
        <v>0</v>
      </c>
      <c r="I213" s="118">
        <v>2</v>
      </c>
      <c r="J213" s="118">
        <v>0</v>
      </c>
      <c r="K213" s="118">
        <v>0</v>
      </c>
      <c r="L213" s="112">
        <v>1</v>
      </c>
      <c r="M213" s="112">
        <v>1222</v>
      </c>
      <c r="N213" s="9">
        <v>0.14000000000000001</v>
      </c>
      <c r="O213" s="9">
        <v>0</v>
      </c>
      <c r="P213" s="9">
        <v>1.2E-2</v>
      </c>
      <c r="Q213" s="9">
        <v>1E-3</v>
      </c>
      <c r="R213" s="9">
        <v>30</v>
      </c>
      <c r="S213" s="9">
        <v>0</v>
      </c>
      <c r="T213" s="9" t="s">
        <v>146</v>
      </c>
      <c r="U213" s="9">
        <v>0</v>
      </c>
      <c r="V213" s="9">
        <v>0</v>
      </c>
      <c r="W213" s="9">
        <v>0</v>
      </c>
    </row>
    <row r="214" spans="1:23" ht="63.75" x14ac:dyDescent="0.25">
      <c r="A214" s="9" t="s">
        <v>499</v>
      </c>
      <c r="B214" s="9" t="s">
        <v>500</v>
      </c>
      <c r="C214" s="112">
        <v>0.12</v>
      </c>
      <c r="D214" s="9">
        <v>2</v>
      </c>
      <c r="E214" s="9">
        <v>2</v>
      </c>
      <c r="F214" s="136" t="s">
        <v>38</v>
      </c>
      <c r="G214" s="9">
        <v>73</v>
      </c>
      <c r="H214" s="118">
        <v>0</v>
      </c>
      <c r="I214" s="118">
        <v>0</v>
      </c>
      <c r="J214" s="118">
        <v>2</v>
      </c>
      <c r="K214" s="118">
        <v>0</v>
      </c>
      <c r="L214" s="112">
        <v>1</v>
      </c>
      <c r="M214" s="112">
        <v>2000</v>
      </c>
      <c r="N214" s="9">
        <v>0.12</v>
      </c>
      <c r="O214" s="9">
        <v>0</v>
      </c>
      <c r="P214" s="9">
        <v>1.2E-2</v>
      </c>
      <c r="Q214" s="9">
        <v>1.6999999999999999E-3</v>
      </c>
      <c r="R214" s="9">
        <v>47</v>
      </c>
      <c r="S214" s="9">
        <v>0</v>
      </c>
      <c r="T214" s="9" t="s">
        <v>146</v>
      </c>
      <c r="U214" s="9">
        <v>0</v>
      </c>
      <c r="V214" s="9">
        <v>0</v>
      </c>
      <c r="W214" s="9">
        <v>0</v>
      </c>
    </row>
    <row r="215" spans="1:23" ht="63.75" x14ac:dyDescent="0.25">
      <c r="A215" s="9" t="s">
        <v>501</v>
      </c>
      <c r="B215" s="9" t="s">
        <v>493</v>
      </c>
      <c r="C215" s="112">
        <v>0.14000000000000001</v>
      </c>
      <c r="D215" s="9">
        <v>2</v>
      </c>
      <c r="E215" s="9">
        <v>2</v>
      </c>
      <c r="F215" s="136" t="s">
        <v>38</v>
      </c>
      <c r="G215" s="9">
        <v>90</v>
      </c>
      <c r="H215" s="118">
        <v>0</v>
      </c>
      <c r="I215" s="118">
        <v>2</v>
      </c>
      <c r="J215" s="118">
        <v>0</v>
      </c>
      <c r="K215" s="118">
        <v>0</v>
      </c>
      <c r="L215" s="112">
        <v>1</v>
      </c>
      <c r="M215" s="112">
        <v>1850</v>
      </c>
      <c r="N215" s="9">
        <v>0.14000000000000001</v>
      </c>
      <c r="O215" s="9">
        <v>0</v>
      </c>
      <c r="P215" s="9">
        <v>1.2E-2</v>
      </c>
      <c r="Q215" s="9">
        <v>1E-3</v>
      </c>
      <c r="R215" s="9">
        <v>40</v>
      </c>
      <c r="S215" s="9">
        <v>0</v>
      </c>
      <c r="T215" s="9" t="s">
        <v>146</v>
      </c>
      <c r="U215" s="9">
        <v>0</v>
      </c>
      <c r="V215" s="9">
        <v>0</v>
      </c>
      <c r="W215" s="9">
        <v>0</v>
      </c>
    </row>
    <row r="216" spans="1:23" ht="63.75" x14ac:dyDescent="0.25">
      <c r="A216" s="9" t="s">
        <v>502</v>
      </c>
      <c r="B216" s="9" t="s">
        <v>503</v>
      </c>
      <c r="C216" s="112">
        <v>0.02</v>
      </c>
      <c r="D216" s="9">
        <v>1</v>
      </c>
      <c r="E216" s="9">
        <v>1</v>
      </c>
      <c r="F216" s="136" t="s">
        <v>38</v>
      </c>
      <c r="G216" s="9">
        <v>90</v>
      </c>
      <c r="H216" s="118">
        <v>1</v>
      </c>
      <c r="I216" s="118">
        <v>0</v>
      </c>
      <c r="J216" s="118">
        <v>0</v>
      </c>
      <c r="K216" s="118">
        <v>0</v>
      </c>
      <c r="L216" s="112">
        <v>1</v>
      </c>
      <c r="M216" s="112">
        <v>686</v>
      </c>
      <c r="N216" s="9">
        <v>0.02</v>
      </c>
      <c r="O216" s="9">
        <v>0</v>
      </c>
      <c r="P216" s="9">
        <v>1.9E-3</v>
      </c>
      <c r="Q216" s="9">
        <v>2.9999999999999997E-4</v>
      </c>
      <c r="R216" s="9">
        <v>9</v>
      </c>
      <c r="S216" s="9">
        <v>0</v>
      </c>
      <c r="T216" s="9" t="s">
        <v>146</v>
      </c>
      <c r="U216" s="9">
        <v>0</v>
      </c>
      <c r="V216" s="9">
        <v>0</v>
      </c>
      <c r="W216" s="9">
        <v>0</v>
      </c>
    </row>
    <row r="217" spans="1:23" ht="63.75" x14ac:dyDescent="0.25">
      <c r="A217" s="9" t="s">
        <v>504</v>
      </c>
      <c r="B217" s="9" t="s">
        <v>479</v>
      </c>
      <c r="C217" s="112">
        <v>0.2</v>
      </c>
      <c r="D217" s="9">
        <v>2</v>
      </c>
      <c r="E217" s="9">
        <v>2</v>
      </c>
      <c r="F217" s="136" t="s">
        <v>38</v>
      </c>
      <c r="G217" s="9">
        <v>90</v>
      </c>
      <c r="H217" s="118">
        <v>0</v>
      </c>
      <c r="I217" s="118">
        <v>2</v>
      </c>
      <c r="J217" s="118">
        <v>0</v>
      </c>
      <c r="K217" s="118">
        <v>0</v>
      </c>
      <c r="L217" s="112">
        <v>1</v>
      </c>
      <c r="M217" s="112">
        <v>1300</v>
      </c>
      <c r="N217" s="9">
        <v>0.2</v>
      </c>
      <c r="O217" s="9">
        <v>0</v>
      </c>
      <c r="P217" s="9">
        <v>1.4999999999999999E-2</v>
      </c>
      <c r="Q217" s="9">
        <v>1.2999999999999999E-3</v>
      </c>
      <c r="R217" s="9">
        <v>49</v>
      </c>
      <c r="S217" s="9">
        <v>0</v>
      </c>
      <c r="T217" s="9" t="s">
        <v>146</v>
      </c>
      <c r="U217" s="9">
        <v>0</v>
      </c>
      <c r="V217" s="9">
        <v>0</v>
      </c>
      <c r="W217" s="9">
        <v>0</v>
      </c>
    </row>
    <row r="218" spans="1:23" ht="63.75" x14ac:dyDescent="0.25">
      <c r="A218" s="9" t="s">
        <v>505</v>
      </c>
      <c r="B218" s="9" t="s">
        <v>479</v>
      </c>
      <c r="C218" s="112">
        <v>0.2</v>
      </c>
      <c r="D218" s="9">
        <v>2</v>
      </c>
      <c r="E218" s="9">
        <v>2</v>
      </c>
      <c r="F218" s="136" t="s">
        <v>38</v>
      </c>
      <c r="G218" s="9">
        <v>90</v>
      </c>
      <c r="H218" s="118">
        <v>0</v>
      </c>
      <c r="I218" s="118">
        <v>2</v>
      </c>
      <c r="J218" s="118">
        <v>0</v>
      </c>
      <c r="K218" s="118">
        <v>0</v>
      </c>
      <c r="L218" s="112">
        <v>1</v>
      </c>
      <c r="M218" s="112">
        <v>1732</v>
      </c>
      <c r="N218" s="9">
        <v>0.2</v>
      </c>
      <c r="O218" s="9">
        <v>0</v>
      </c>
      <c r="P218" s="9">
        <v>1.0999999999999999E-2</v>
      </c>
      <c r="Q218" s="9">
        <v>2E-3</v>
      </c>
      <c r="R218" s="9">
        <v>36</v>
      </c>
      <c r="S218" s="9">
        <v>0</v>
      </c>
      <c r="T218" s="9" t="s">
        <v>146</v>
      </c>
      <c r="U218" s="9">
        <v>0</v>
      </c>
      <c r="V218" s="9">
        <v>0</v>
      </c>
      <c r="W218" s="9">
        <v>0</v>
      </c>
    </row>
    <row r="219" spans="1:23" ht="63.75" x14ac:dyDescent="0.25">
      <c r="A219" s="9" t="s">
        <v>506</v>
      </c>
      <c r="B219" s="9" t="s">
        <v>493</v>
      </c>
      <c r="C219" s="112">
        <v>0.14000000000000001</v>
      </c>
      <c r="D219" s="9">
        <v>2</v>
      </c>
      <c r="E219" s="9">
        <v>2</v>
      </c>
      <c r="F219" s="136" t="s">
        <v>38</v>
      </c>
      <c r="G219" s="9">
        <v>90</v>
      </c>
      <c r="H219" s="118">
        <v>0</v>
      </c>
      <c r="I219" s="118">
        <v>2</v>
      </c>
      <c r="J219" s="118">
        <v>0</v>
      </c>
      <c r="K219" s="118">
        <v>0</v>
      </c>
      <c r="L219" s="112">
        <v>1</v>
      </c>
      <c r="M219" s="112">
        <v>954</v>
      </c>
      <c r="N219" s="9">
        <v>0.14000000000000001</v>
      </c>
      <c r="O219" s="9">
        <v>0</v>
      </c>
      <c r="P219" s="9">
        <v>7.0000000000000001E-3</v>
      </c>
      <c r="Q219" s="9">
        <v>1.2999999999999999E-3</v>
      </c>
      <c r="R219" s="9">
        <v>27</v>
      </c>
      <c r="S219" s="9">
        <v>0</v>
      </c>
      <c r="T219" s="9" t="s">
        <v>146</v>
      </c>
      <c r="U219" s="9">
        <v>0</v>
      </c>
      <c r="V219" s="9">
        <v>0</v>
      </c>
      <c r="W219" s="9">
        <v>0</v>
      </c>
    </row>
    <row r="220" spans="1:23" ht="63.75" x14ac:dyDescent="0.25">
      <c r="A220" s="9" t="s">
        <v>507</v>
      </c>
      <c r="B220" s="9" t="s">
        <v>479</v>
      </c>
      <c r="C220" s="112">
        <v>0.2</v>
      </c>
      <c r="D220" s="9">
        <v>2</v>
      </c>
      <c r="E220" s="9">
        <v>2</v>
      </c>
      <c r="F220" s="136" t="s">
        <v>38</v>
      </c>
      <c r="G220" s="9">
        <v>90</v>
      </c>
      <c r="H220" s="118">
        <v>0</v>
      </c>
      <c r="I220" s="118">
        <v>2</v>
      </c>
      <c r="J220" s="118">
        <v>0</v>
      </c>
      <c r="K220" s="118">
        <v>0</v>
      </c>
      <c r="L220" s="112">
        <v>1</v>
      </c>
      <c r="M220" s="112">
        <v>2443</v>
      </c>
      <c r="N220" s="9">
        <v>0.2</v>
      </c>
      <c r="O220" s="9">
        <v>0</v>
      </c>
      <c r="P220" s="9">
        <v>1.6E-2</v>
      </c>
      <c r="Q220" s="9">
        <v>1.1999999999999999E-3</v>
      </c>
      <c r="R220" s="9">
        <v>54</v>
      </c>
      <c r="S220" s="9">
        <v>0</v>
      </c>
      <c r="T220" s="9" t="s">
        <v>146</v>
      </c>
      <c r="U220" s="9"/>
      <c r="V220" s="9">
        <v>0</v>
      </c>
      <c r="W220" s="9">
        <v>0</v>
      </c>
    </row>
    <row r="221" spans="1:23" ht="63.75" x14ac:dyDescent="0.25">
      <c r="A221" s="9" t="s">
        <v>508</v>
      </c>
      <c r="B221" s="9" t="s">
        <v>493</v>
      </c>
      <c r="C221" s="112">
        <v>0.14000000000000001</v>
      </c>
      <c r="D221" s="9">
        <v>2</v>
      </c>
      <c r="E221" s="9">
        <v>2</v>
      </c>
      <c r="F221" s="136" t="s">
        <v>38</v>
      </c>
      <c r="G221" s="9">
        <v>90</v>
      </c>
      <c r="H221" s="118">
        <v>0</v>
      </c>
      <c r="I221" s="118">
        <v>2</v>
      </c>
      <c r="J221" s="118">
        <v>0</v>
      </c>
      <c r="K221" s="118">
        <v>0</v>
      </c>
      <c r="L221" s="112">
        <v>2</v>
      </c>
      <c r="M221" s="112">
        <v>1020</v>
      </c>
      <c r="N221" s="9">
        <v>0.14000000000000001</v>
      </c>
      <c r="O221" s="9">
        <v>0</v>
      </c>
      <c r="P221" s="9">
        <v>8.0000000000000002E-3</v>
      </c>
      <c r="Q221" s="9">
        <v>1.6999999999999999E-3</v>
      </c>
      <c r="R221" s="9">
        <v>21</v>
      </c>
      <c r="S221" s="9">
        <v>0</v>
      </c>
      <c r="T221" s="9" t="s">
        <v>146</v>
      </c>
      <c r="U221" s="9">
        <v>0</v>
      </c>
      <c r="V221" s="9">
        <v>0</v>
      </c>
      <c r="W221" s="9"/>
    </row>
    <row r="222" spans="1:23" ht="63.75" x14ac:dyDescent="0.25">
      <c r="A222" s="9" t="s">
        <v>509</v>
      </c>
      <c r="B222" s="9" t="s">
        <v>479</v>
      </c>
      <c r="C222" s="112">
        <v>0.1</v>
      </c>
      <c r="D222" s="9">
        <v>1</v>
      </c>
      <c r="E222" s="9">
        <v>1</v>
      </c>
      <c r="F222" s="136" t="s">
        <v>38</v>
      </c>
      <c r="G222" s="9">
        <v>90</v>
      </c>
      <c r="H222" s="118">
        <v>1</v>
      </c>
      <c r="I222" s="118">
        <v>0</v>
      </c>
      <c r="J222" s="118">
        <v>0</v>
      </c>
      <c r="K222" s="118">
        <v>0</v>
      </c>
      <c r="L222" s="112">
        <v>1</v>
      </c>
      <c r="M222" s="112">
        <v>1086</v>
      </c>
      <c r="N222" s="9">
        <v>0.1</v>
      </c>
      <c r="O222" s="9">
        <v>0</v>
      </c>
      <c r="P222" s="9">
        <v>1.2999999999999999E-2</v>
      </c>
      <c r="Q222" s="9">
        <v>1.2999999999999999E-3</v>
      </c>
      <c r="R222" s="9">
        <v>24</v>
      </c>
      <c r="S222" s="9">
        <v>0</v>
      </c>
      <c r="T222" s="9" t="s">
        <v>146</v>
      </c>
      <c r="U222" s="9">
        <v>0</v>
      </c>
      <c r="V222" s="9">
        <v>0</v>
      </c>
      <c r="W222" s="9">
        <v>0</v>
      </c>
    </row>
    <row r="223" spans="1:23" ht="63.75" x14ac:dyDescent="0.25">
      <c r="A223" s="9" t="s">
        <v>510</v>
      </c>
      <c r="B223" s="9" t="s">
        <v>500</v>
      </c>
      <c r="C223" s="112">
        <v>0.12</v>
      </c>
      <c r="D223" s="9">
        <v>2</v>
      </c>
      <c r="E223" s="9">
        <v>2</v>
      </c>
      <c r="F223" s="136" t="s">
        <v>38</v>
      </c>
      <c r="G223" s="9">
        <v>73</v>
      </c>
      <c r="H223" s="118">
        <v>0</v>
      </c>
      <c r="I223" s="118">
        <v>0</v>
      </c>
      <c r="J223" s="118">
        <v>2</v>
      </c>
      <c r="K223" s="118">
        <v>0</v>
      </c>
      <c r="L223" s="112">
        <v>1</v>
      </c>
      <c r="M223" s="112">
        <v>1156</v>
      </c>
      <c r="N223" s="9">
        <v>0.12</v>
      </c>
      <c r="O223" s="9">
        <v>0</v>
      </c>
      <c r="P223" s="9">
        <v>7.0000000000000001E-3</v>
      </c>
      <c r="Q223" s="9">
        <v>1.6000000000000001E-3</v>
      </c>
      <c r="R223" s="9">
        <v>23</v>
      </c>
      <c r="S223" s="9">
        <v>0</v>
      </c>
      <c r="T223" s="9" t="s">
        <v>146</v>
      </c>
      <c r="U223" s="9">
        <v>0</v>
      </c>
      <c r="V223" s="9">
        <v>0</v>
      </c>
      <c r="W223" s="9">
        <v>0</v>
      </c>
    </row>
    <row r="224" spans="1:23" ht="63.75" x14ac:dyDescent="0.25">
      <c r="A224" s="9" t="s">
        <v>511</v>
      </c>
      <c r="B224" s="9" t="s">
        <v>479</v>
      </c>
      <c r="C224" s="112">
        <v>0.2</v>
      </c>
      <c r="D224" s="9">
        <v>2</v>
      </c>
      <c r="E224" s="9">
        <v>2</v>
      </c>
      <c r="F224" s="136" t="s">
        <v>38</v>
      </c>
      <c r="G224" s="9">
        <v>90</v>
      </c>
      <c r="H224" s="118">
        <v>0</v>
      </c>
      <c r="I224" s="118">
        <v>2</v>
      </c>
      <c r="J224" s="118">
        <v>0</v>
      </c>
      <c r="K224" s="118">
        <v>0</v>
      </c>
      <c r="L224" s="112">
        <v>1</v>
      </c>
      <c r="M224" s="112">
        <v>1789.1</v>
      </c>
      <c r="N224" s="9">
        <v>0.2</v>
      </c>
      <c r="O224" s="9">
        <v>0</v>
      </c>
      <c r="P224" s="9">
        <v>5.0000000000000001E-3</v>
      </c>
      <c r="Q224" s="9">
        <v>1E-3</v>
      </c>
      <c r="R224" s="9">
        <v>20</v>
      </c>
      <c r="S224" s="9">
        <v>0</v>
      </c>
      <c r="T224" s="9" t="s">
        <v>146</v>
      </c>
      <c r="U224" s="9">
        <v>0</v>
      </c>
      <c r="V224" s="9">
        <v>0</v>
      </c>
      <c r="W224" s="9">
        <v>0</v>
      </c>
    </row>
    <row r="225" spans="1:23" ht="38.25" x14ac:dyDescent="0.25">
      <c r="A225" s="9" t="s">
        <v>512</v>
      </c>
      <c r="B225" s="9" t="s">
        <v>481</v>
      </c>
      <c r="C225" s="112">
        <v>0.9</v>
      </c>
      <c r="D225" s="9">
        <v>2</v>
      </c>
      <c r="E225" s="9">
        <v>2</v>
      </c>
      <c r="F225" s="136" t="s">
        <v>38</v>
      </c>
      <c r="G225" s="9">
        <v>93</v>
      </c>
      <c r="H225" s="118">
        <v>2</v>
      </c>
      <c r="I225" s="118">
        <v>0</v>
      </c>
      <c r="J225" s="118">
        <v>0</v>
      </c>
      <c r="K225" s="118">
        <v>0</v>
      </c>
      <c r="L225" s="112">
        <v>1</v>
      </c>
      <c r="M225" s="112">
        <v>1883</v>
      </c>
      <c r="N225" s="9">
        <v>0</v>
      </c>
      <c r="O225" s="9">
        <v>0</v>
      </c>
      <c r="P225" s="9">
        <v>1.0999999999999999E-2</v>
      </c>
      <c r="Q225" s="9">
        <v>3.0000000000000001E-3</v>
      </c>
      <c r="R225" s="9">
        <v>22.731999999999999</v>
      </c>
      <c r="S225" s="9">
        <v>0</v>
      </c>
      <c r="T225" s="9" t="s">
        <v>146</v>
      </c>
      <c r="U225" s="9">
        <v>0</v>
      </c>
      <c r="V225" s="9">
        <v>0</v>
      </c>
      <c r="W225" s="9">
        <v>0</v>
      </c>
    </row>
    <row r="226" spans="1:23" ht="38.25" x14ac:dyDescent="0.25">
      <c r="A226" s="9" t="s">
        <v>513</v>
      </c>
      <c r="B226" s="9" t="s">
        <v>473</v>
      </c>
      <c r="C226" s="112">
        <v>0.9</v>
      </c>
      <c r="D226" s="9">
        <v>1</v>
      </c>
      <c r="E226" s="9">
        <v>1</v>
      </c>
      <c r="F226" s="136" t="s">
        <v>38</v>
      </c>
      <c r="G226" s="9">
        <v>93</v>
      </c>
      <c r="H226" s="118">
        <v>1</v>
      </c>
      <c r="I226" s="118">
        <v>0</v>
      </c>
      <c r="J226" s="118">
        <v>0</v>
      </c>
      <c r="K226" s="118">
        <v>0</v>
      </c>
      <c r="L226" s="112">
        <v>1</v>
      </c>
      <c r="M226" s="112">
        <v>556</v>
      </c>
      <c r="N226" s="9">
        <v>0</v>
      </c>
      <c r="O226" s="9">
        <v>0</v>
      </c>
      <c r="P226" s="9">
        <v>5.0000000000000001E-3</v>
      </c>
      <c r="Q226" s="9">
        <v>2E-3</v>
      </c>
      <c r="R226" s="9">
        <v>13.074</v>
      </c>
      <c r="S226" s="9">
        <v>0</v>
      </c>
      <c r="T226" s="9" t="s">
        <v>146</v>
      </c>
      <c r="U226" s="9">
        <v>0</v>
      </c>
      <c r="V226" s="9">
        <v>0</v>
      </c>
      <c r="W226" s="9">
        <v>0</v>
      </c>
    </row>
    <row r="227" spans="1:23" ht="38.25" x14ac:dyDescent="0.25">
      <c r="A227" s="9" t="s">
        <v>514</v>
      </c>
      <c r="B227" s="141" t="s">
        <v>515</v>
      </c>
      <c r="C227" s="112">
        <v>1.2999999999999999E-2</v>
      </c>
      <c r="D227" s="9">
        <v>2</v>
      </c>
      <c r="E227" s="9">
        <v>2</v>
      </c>
      <c r="F227" s="136" t="s">
        <v>38</v>
      </c>
      <c r="G227" s="9">
        <v>90</v>
      </c>
      <c r="H227" s="118">
        <v>0</v>
      </c>
      <c r="I227" s="118">
        <v>0</v>
      </c>
      <c r="J227" s="118">
        <v>2</v>
      </c>
      <c r="K227" s="118">
        <v>0</v>
      </c>
      <c r="L227" s="112">
        <v>1</v>
      </c>
      <c r="M227" s="112">
        <v>146</v>
      </c>
      <c r="N227" s="9">
        <v>0</v>
      </c>
      <c r="O227" s="9">
        <v>0</v>
      </c>
      <c r="P227" s="9">
        <v>3.0000000000000001E-3</v>
      </c>
      <c r="Q227" s="9">
        <v>2E-3</v>
      </c>
      <c r="R227" s="9">
        <v>4.7</v>
      </c>
      <c r="S227" s="9">
        <v>0</v>
      </c>
      <c r="T227" s="9" t="s">
        <v>146</v>
      </c>
      <c r="U227" s="9">
        <v>1</v>
      </c>
      <c r="V227" s="9">
        <v>0</v>
      </c>
      <c r="W227" s="9">
        <v>0</v>
      </c>
    </row>
    <row r="228" spans="1:23" ht="38.25" x14ac:dyDescent="0.25">
      <c r="A228" s="9" t="s">
        <v>516</v>
      </c>
      <c r="B228" s="9" t="s">
        <v>517</v>
      </c>
      <c r="C228" s="112">
        <v>2.7</v>
      </c>
      <c r="D228" s="9">
        <v>1</v>
      </c>
      <c r="E228" s="9">
        <v>1</v>
      </c>
      <c r="F228" s="136" t="s">
        <v>38</v>
      </c>
      <c r="G228" s="9">
        <v>90</v>
      </c>
      <c r="H228" s="118">
        <v>0</v>
      </c>
      <c r="I228" s="118">
        <v>0</v>
      </c>
      <c r="J228" s="118">
        <v>1</v>
      </c>
      <c r="K228" s="118">
        <v>0</v>
      </c>
      <c r="L228" s="112">
        <v>1</v>
      </c>
      <c r="M228" s="112">
        <v>140</v>
      </c>
      <c r="N228" s="9">
        <v>0</v>
      </c>
      <c r="O228" s="9">
        <v>0</v>
      </c>
      <c r="P228" s="9">
        <v>8.0000000000000002E-3</v>
      </c>
      <c r="Q228" s="9">
        <v>3.0000000000000001E-3</v>
      </c>
      <c r="R228" s="9">
        <v>6.1840000000000002</v>
      </c>
      <c r="S228" s="9">
        <v>0</v>
      </c>
      <c r="T228" s="9" t="s">
        <v>146</v>
      </c>
      <c r="U228" s="9">
        <v>0</v>
      </c>
      <c r="V228" s="9">
        <v>0</v>
      </c>
      <c r="W228" s="9">
        <v>0</v>
      </c>
    </row>
    <row r="229" spans="1:23" ht="25.5" x14ac:dyDescent="0.25">
      <c r="A229" s="9" t="s">
        <v>518</v>
      </c>
      <c r="B229" s="9" t="s">
        <v>481</v>
      </c>
      <c r="C229" s="112">
        <v>0.9</v>
      </c>
      <c r="D229" s="9">
        <v>2</v>
      </c>
      <c r="E229" s="9">
        <v>2</v>
      </c>
      <c r="F229" s="136" t="s">
        <v>38</v>
      </c>
      <c r="G229" s="9">
        <v>93</v>
      </c>
      <c r="H229" s="118">
        <v>0</v>
      </c>
      <c r="I229" s="118">
        <v>0</v>
      </c>
      <c r="J229" s="118">
        <v>2</v>
      </c>
      <c r="K229" s="118">
        <v>0</v>
      </c>
      <c r="L229" s="112">
        <v>2</v>
      </c>
      <c r="M229" s="112">
        <v>1180</v>
      </c>
      <c r="N229" s="9">
        <v>0</v>
      </c>
      <c r="O229" s="9">
        <v>0</v>
      </c>
      <c r="P229" s="9">
        <v>1E-3</v>
      </c>
      <c r="Q229" s="9">
        <v>2E-3</v>
      </c>
      <c r="R229" s="9">
        <v>13.358000000000001</v>
      </c>
      <c r="S229" s="9">
        <v>120</v>
      </c>
      <c r="T229" s="9" t="s">
        <v>146</v>
      </c>
      <c r="U229" s="9">
        <v>0</v>
      </c>
      <c r="V229" s="9">
        <v>0</v>
      </c>
      <c r="W229" s="9">
        <v>0</v>
      </c>
    </row>
    <row r="230" spans="1:23" ht="38.25" x14ac:dyDescent="0.25">
      <c r="A230" s="9" t="s">
        <v>519</v>
      </c>
      <c r="B230" s="9" t="s">
        <v>481</v>
      </c>
      <c r="C230" s="112">
        <v>0.9</v>
      </c>
      <c r="D230" s="9">
        <v>2</v>
      </c>
      <c r="E230" s="9">
        <v>2</v>
      </c>
      <c r="F230" s="136" t="s">
        <v>38</v>
      </c>
      <c r="G230" s="9">
        <v>90</v>
      </c>
      <c r="H230" s="118">
        <v>0</v>
      </c>
      <c r="I230" s="118">
        <v>2</v>
      </c>
      <c r="J230" s="118">
        <v>0</v>
      </c>
      <c r="K230" s="118">
        <v>0</v>
      </c>
      <c r="L230" s="112">
        <v>1</v>
      </c>
      <c r="M230" s="112">
        <v>1144</v>
      </c>
      <c r="N230" s="9">
        <v>0</v>
      </c>
      <c r="O230" s="9">
        <v>0</v>
      </c>
      <c r="P230" s="9">
        <v>3.0000000000000001E-3</v>
      </c>
      <c r="Q230" s="9">
        <v>1E-3</v>
      </c>
      <c r="R230" s="9">
        <v>3.512</v>
      </c>
      <c r="S230" s="9">
        <v>0</v>
      </c>
      <c r="T230" s="9" t="s">
        <v>146</v>
      </c>
      <c r="U230" s="9">
        <v>0</v>
      </c>
      <c r="V230" s="9">
        <v>0</v>
      </c>
      <c r="W230" s="9">
        <v>0</v>
      </c>
    </row>
    <row r="231" spans="1:23" ht="25.5" x14ac:dyDescent="0.25">
      <c r="A231" s="9" t="s">
        <v>520</v>
      </c>
      <c r="B231" s="9" t="s">
        <v>521</v>
      </c>
      <c r="C231" s="112">
        <v>0.5</v>
      </c>
      <c r="D231" s="9">
        <v>1</v>
      </c>
      <c r="E231" s="9">
        <v>1</v>
      </c>
      <c r="F231" s="136" t="s">
        <v>38</v>
      </c>
      <c r="G231" s="9">
        <v>93</v>
      </c>
      <c r="H231" s="118">
        <v>0</v>
      </c>
      <c r="I231" s="118">
        <v>1</v>
      </c>
      <c r="J231" s="118">
        <v>0</v>
      </c>
      <c r="K231" s="118">
        <v>0</v>
      </c>
      <c r="L231" s="112">
        <v>1</v>
      </c>
      <c r="M231" s="112">
        <v>764</v>
      </c>
      <c r="N231" s="9">
        <v>0</v>
      </c>
      <c r="O231" s="9">
        <v>0</v>
      </c>
      <c r="P231" s="9">
        <v>6.0000000000000001E-3</v>
      </c>
      <c r="Q231" s="9">
        <v>3.0000000000000001E-3</v>
      </c>
      <c r="R231" s="9">
        <v>6.5</v>
      </c>
      <c r="S231" s="9">
        <v>0</v>
      </c>
      <c r="T231" s="9" t="s">
        <v>146</v>
      </c>
      <c r="U231" s="9">
        <v>0</v>
      </c>
      <c r="V231" s="9">
        <v>0</v>
      </c>
      <c r="W231" s="9">
        <v>0</v>
      </c>
    </row>
    <row r="232" spans="1:23" ht="38.25" x14ac:dyDescent="0.25">
      <c r="A232" s="9" t="s">
        <v>522</v>
      </c>
      <c r="B232" s="9" t="s">
        <v>473</v>
      </c>
      <c r="C232" s="112">
        <v>0.9</v>
      </c>
      <c r="D232" s="9">
        <v>1</v>
      </c>
      <c r="E232" s="9">
        <v>1</v>
      </c>
      <c r="F232" s="136" t="s">
        <v>38</v>
      </c>
      <c r="G232" s="9">
        <v>90</v>
      </c>
      <c r="H232" s="118">
        <v>1</v>
      </c>
      <c r="I232" s="118">
        <v>0</v>
      </c>
      <c r="J232" s="118">
        <v>0</v>
      </c>
      <c r="K232" s="118">
        <v>0</v>
      </c>
      <c r="L232" s="112">
        <v>1</v>
      </c>
      <c r="M232" s="112">
        <v>418</v>
      </c>
      <c r="N232" s="9">
        <v>0</v>
      </c>
      <c r="O232" s="9">
        <v>0</v>
      </c>
      <c r="P232" s="9">
        <v>1.0999999999999999E-2</v>
      </c>
      <c r="Q232" s="9">
        <v>3.0000000000000001E-3</v>
      </c>
      <c r="R232" s="125">
        <v>6</v>
      </c>
      <c r="S232" s="9">
        <v>0</v>
      </c>
      <c r="T232" s="9" t="s">
        <v>146</v>
      </c>
      <c r="U232" s="9">
        <v>0</v>
      </c>
      <c r="V232" s="9">
        <v>0</v>
      </c>
      <c r="W232" s="9">
        <v>0</v>
      </c>
    </row>
    <row r="233" spans="1:23" ht="38.25" x14ac:dyDescent="0.25">
      <c r="A233" s="9" t="s">
        <v>523</v>
      </c>
      <c r="B233" s="9" t="s">
        <v>473</v>
      </c>
      <c r="C233" s="112">
        <v>0.9</v>
      </c>
      <c r="D233" s="9">
        <v>1</v>
      </c>
      <c r="E233" s="9">
        <v>1</v>
      </c>
      <c r="F233" s="136" t="s">
        <v>38</v>
      </c>
      <c r="G233" s="9">
        <v>93</v>
      </c>
      <c r="H233" s="118">
        <v>0</v>
      </c>
      <c r="I233" s="118">
        <v>1</v>
      </c>
      <c r="J233" s="118">
        <v>0</v>
      </c>
      <c r="K233" s="118">
        <v>0</v>
      </c>
      <c r="L233" s="112">
        <v>1</v>
      </c>
      <c r="M233" s="112">
        <v>965</v>
      </c>
      <c r="N233" s="9">
        <v>0</v>
      </c>
      <c r="O233" s="9">
        <v>0</v>
      </c>
      <c r="P233" s="9">
        <v>1.0999999999999999E-2</v>
      </c>
      <c r="Q233" s="9">
        <v>3.0000000000000001E-3</v>
      </c>
      <c r="R233" s="9">
        <v>2.5</v>
      </c>
      <c r="S233" s="9">
        <v>0</v>
      </c>
      <c r="T233" s="9" t="s">
        <v>146</v>
      </c>
      <c r="U233" s="9">
        <v>0</v>
      </c>
      <c r="V233" s="9">
        <v>0</v>
      </c>
      <c r="W233" s="9">
        <v>0</v>
      </c>
    </row>
    <row r="234" spans="1:23" ht="26.25" customHeight="1" x14ac:dyDescent="0.25">
      <c r="A234" s="9" t="s">
        <v>524</v>
      </c>
      <c r="B234" s="9" t="s">
        <v>473</v>
      </c>
      <c r="C234" s="112">
        <v>0.9</v>
      </c>
      <c r="D234" s="9">
        <v>2</v>
      </c>
      <c r="E234" s="9">
        <v>2</v>
      </c>
      <c r="F234" s="136" t="s">
        <v>38</v>
      </c>
      <c r="G234" s="9">
        <v>93</v>
      </c>
      <c r="H234" s="118">
        <v>0</v>
      </c>
      <c r="I234" s="118">
        <v>2</v>
      </c>
      <c r="J234" s="118">
        <v>0</v>
      </c>
      <c r="K234" s="118">
        <v>0</v>
      </c>
      <c r="L234" s="112">
        <v>1</v>
      </c>
      <c r="M234" s="112">
        <v>1440</v>
      </c>
      <c r="N234" s="9">
        <v>0</v>
      </c>
      <c r="O234" s="9">
        <v>0</v>
      </c>
      <c r="P234" s="9">
        <v>1.0999999999999999E-2</v>
      </c>
      <c r="Q234" s="9">
        <v>3.0000000000000001E-3</v>
      </c>
      <c r="R234" s="9">
        <v>10</v>
      </c>
      <c r="S234" s="9">
        <v>0</v>
      </c>
      <c r="T234" s="9" t="s">
        <v>146</v>
      </c>
      <c r="U234" s="9">
        <v>0</v>
      </c>
      <c r="V234" s="9">
        <v>0</v>
      </c>
      <c r="W234" s="9">
        <v>0</v>
      </c>
    </row>
    <row r="235" spans="1:23" ht="38.25" x14ac:dyDescent="0.25">
      <c r="A235" s="9" t="s">
        <v>525</v>
      </c>
      <c r="B235" s="9" t="s">
        <v>526</v>
      </c>
      <c r="C235" s="112">
        <v>1</v>
      </c>
      <c r="D235" s="9">
        <v>1</v>
      </c>
      <c r="E235" s="9">
        <v>1</v>
      </c>
      <c r="F235" s="136" t="s">
        <v>38</v>
      </c>
      <c r="G235" s="9">
        <v>90</v>
      </c>
      <c r="H235" s="118">
        <v>0</v>
      </c>
      <c r="I235" s="118">
        <v>1</v>
      </c>
      <c r="J235" s="118">
        <v>0</v>
      </c>
      <c r="K235" s="118">
        <v>0</v>
      </c>
      <c r="L235" s="112">
        <v>1</v>
      </c>
      <c r="M235" s="112">
        <v>897</v>
      </c>
      <c r="N235" s="9">
        <v>0</v>
      </c>
      <c r="O235" s="9">
        <v>0</v>
      </c>
      <c r="P235" s="9">
        <v>1.12E-2</v>
      </c>
      <c r="Q235" s="9">
        <v>3.0000000000000001E-3</v>
      </c>
      <c r="R235" s="9">
        <v>6.5220000000000002</v>
      </c>
      <c r="S235" s="9">
        <v>0</v>
      </c>
      <c r="T235" s="9" t="s">
        <v>146</v>
      </c>
      <c r="U235" s="9">
        <v>0</v>
      </c>
      <c r="V235" s="9">
        <v>0</v>
      </c>
      <c r="W235" s="9">
        <v>0</v>
      </c>
    </row>
    <row r="236" spans="1:23" ht="25.5" x14ac:dyDescent="0.25">
      <c r="A236" s="9" t="s">
        <v>527</v>
      </c>
      <c r="B236" s="9" t="s">
        <v>473</v>
      </c>
      <c r="C236" s="112">
        <v>0.25</v>
      </c>
      <c r="D236" s="9">
        <v>1</v>
      </c>
      <c r="E236" s="9">
        <v>1</v>
      </c>
      <c r="F236" s="136" t="s">
        <v>38</v>
      </c>
      <c r="G236" s="9">
        <v>92</v>
      </c>
      <c r="H236" s="118">
        <v>0</v>
      </c>
      <c r="I236" s="118">
        <v>1</v>
      </c>
      <c r="J236" s="118">
        <v>0</v>
      </c>
      <c r="K236" s="118">
        <v>0</v>
      </c>
      <c r="L236" s="112">
        <v>1</v>
      </c>
      <c r="M236" s="112">
        <v>686</v>
      </c>
      <c r="N236" s="9">
        <v>0</v>
      </c>
      <c r="O236" s="9">
        <v>0</v>
      </c>
      <c r="P236" s="9">
        <v>0.01</v>
      </c>
      <c r="Q236" s="9">
        <v>3.0000000000000001E-3</v>
      </c>
      <c r="R236" s="9">
        <v>10.486000000000001</v>
      </c>
      <c r="S236" s="9">
        <v>0</v>
      </c>
      <c r="T236" s="9" t="s">
        <v>146</v>
      </c>
      <c r="U236" s="9">
        <v>0</v>
      </c>
      <c r="V236" s="9">
        <v>0</v>
      </c>
      <c r="W236" s="9">
        <v>0</v>
      </c>
    </row>
    <row r="237" spans="1:23" ht="27" customHeight="1" x14ac:dyDescent="0.25">
      <c r="A237" s="9" t="s">
        <v>529</v>
      </c>
      <c r="B237" s="9" t="s">
        <v>481</v>
      </c>
      <c r="C237" s="112">
        <v>0.9</v>
      </c>
      <c r="D237" s="9">
        <v>2</v>
      </c>
      <c r="E237" s="9">
        <v>2</v>
      </c>
      <c r="F237" s="136" t="s">
        <v>38</v>
      </c>
      <c r="G237" s="9">
        <v>92</v>
      </c>
      <c r="H237" s="118">
        <v>0</v>
      </c>
      <c r="I237" s="118">
        <v>2</v>
      </c>
      <c r="J237" s="118">
        <v>0</v>
      </c>
      <c r="K237" s="118">
        <v>0</v>
      </c>
      <c r="L237" s="112">
        <v>1</v>
      </c>
      <c r="M237" s="112">
        <v>525</v>
      </c>
      <c r="N237" s="9">
        <v>0</v>
      </c>
      <c r="O237" s="9">
        <v>0</v>
      </c>
      <c r="P237" s="9">
        <v>0.01</v>
      </c>
      <c r="Q237" s="9">
        <v>3.0000000000000001E-3</v>
      </c>
      <c r="R237" s="9">
        <v>10.503</v>
      </c>
      <c r="S237" s="9">
        <v>0</v>
      </c>
      <c r="T237" s="9" t="s">
        <v>146</v>
      </c>
      <c r="U237" s="9">
        <v>0</v>
      </c>
      <c r="V237" s="9">
        <v>0</v>
      </c>
      <c r="W237" s="9">
        <v>0</v>
      </c>
    </row>
    <row r="238" spans="1:23" ht="27.75" customHeight="1" x14ac:dyDescent="0.25">
      <c r="A238" s="9" t="s">
        <v>530</v>
      </c>
      <c r="B238" s="9" t="s">
        <v>481</v>
      </c>
      <c r="C238" s="112">
        <v>0.9</v>
      </c>
      <c r="D238" s="9">
        <v>2</v>
      </c>
      <c r="E238" s="9">
        <v>2</v>
      </c>
      <c r="F238" s="136" t="s">
        <v>38</v>
      </c>
      <c r="G238" s="9">
        <v>90</v>
      </c>
      <c r="H238" s="118">
        <v>0</v>
      </c>
      <c r="I238" s="118">
        <v>1</v>
      </c>
      <c r="J238" s="118">
        <v>0</v>
      </c>
      <c r="K238" s="118">
        <v>0</v>
      </c>
      <c r="L238" s="112">
        <v>1</v>
      </c>
      <c r="M238" s="112">
        <v>1158</v>
      </c>
      <c r="N238" s="9">
        <v>0</v>
      </c>
      <c r="O238" s="9">
        <v>0</v>
      </c>
      <c r="P238" s="9">
        <v>1E-3</v>
      </c>
      <c r="Q238" s="9">
        <v>2E-3</v>
      </c>
      <c r="R238" s="9">
        <v>10.462999999999999</v>
      </c>
      <c r="S238" s="9">
        <v>0</v>
      </c>
      <c r="T238" s="9" t="s">
        <v>146</v>
      </c>
      <c r="U238" s="9">
        <v>0</v>
      </c>
      <c r="V238" s="9">
        <v>0</v>
      </c>
      <c r="W238" s="9">
        <v>0</v>
      </c>
    </row>
    <row r="239" spans="1:23" ht="25.5" x14ac:dyDescent="0.25">
      <c r="A239" s="9" t="s">
        <v>531</v>
      </c>
      <c r="B239" s="9" t="s">
        <v>532</v>
      </c>
      <c r="C239" s="112">
        <v>0.5</v>
      </c>
      <c r="D239" s="9">
        <v>1</v>
      </c>
      <c r="E239" s="9">
        <v>1</v>
      </c>
      <c r="F239" s="136" t="s">
        <v>38</v>
      </c>
      <c r="G239" s="9">
        <v>93</v>
      </c>
      <c r="H239" s="118">
        <v>0</v>
      </c>
      <c r="I239" s="118">
        <v>1</v>
      </c>
      <c r="J239" s="118">
        <v>0</v>
      </c>
      <c r="K239" s="118">
        <v>0</v>
      </c>
      <c r="L239" s="112">
        <v>1</v>
      </c>
      <c r="M239" s="112">
        <v>640</v>
      </c>
      <c r="N239" s="9">
        <v>0</v>
      </c>
      <c r="O239" s="9">
        <v>0</v>
      </c>
      <c r="P239" s="9">
        <v>1.2E-2</v>
      </c>
      <c r="Q239" s="9">
        <v>7.0000000000000001E-3</v>
      </c>
      <c r="R239" s="9">
        <v>3.77</v>
      </c>
      <c r="S239" s="9">
        <v>0</v>
      </c>
      <c r="T239" s="9" t="s">
        <v>146</v>
      </c>
      <c r="U239" s="9">
        <v>0</v>
      </c>
      <c r="V239" s="9">
        <v>0</v>
      </c>
      <c r="W239" s="9">
        <v>0</v>
      </c>
    </row>
    <row r="240" spans="1:23" ht="25.5" x14ac:dyDescent="0.25">
      <c r="A240" s="9" t="s">
        <v>533</v>
      </c>
      <c r="B240" s="9" t="s">
        <v>534</v>
      </c>
      <c r="C240" s="112">
        <v>0.5</v>
      </c>
      <c r="D240" s="9">
        <v>1</v>
      </c>
      <c r="E240" s="9">
        <v>1</v>
      </c>
      <c r="F240" s="136" t="s">
        <v>38</v>
      </c>
      <c r="G240" s="9">
        <v>93</v>
      </c>
      <c r="H240" s="118">
        <v>1</v>
      </c>
      <c r="I240" s="118">
        <v>0</v>
      </c>
      <c r="J240" s="118">
        <v>0</v>
      </c>
      <c r="K240" s="118">
        <v>0</v>
      </c>
      <c r="L240" s="112">
        <v>1</v>
      </c>
      <c r="M240" s="112">
        <v>180</v>
      </c>
      <c r="N240" s="9">
        <v>0</v>
      </c>
      <c r="O240" s="9">
        <v>0</v>
      </c>
      <c r="P240" s="9">
        <v>3.0000000000000001E-3</v>
      </c>
      <c r="Q240" s="9">
        <v>1E-3</v>
      </c>
      <c r="R240" s="9">
        <v>8.0399999999999991</v>
      </c>
      <c r="S240" s="9">
        <v>0</v>
      </c>
      <c r="T240" s="9" t="s">
        <v>146</v>
      </c>
      <c r="U240" s="9">
        <v>0</v>
      </c>
      <c r="V240" s="9">
        <v>0</v>
      </c>
      <c r="W240" s="9">
        <v>0</v>
      </c>
    </row>
    <row r="241" spans="1:23" ht="38.25" x14ac:dyDescent="0.25">
      <c r="A241" s="9" t="s">
        <v>535</v>
      </c>
      <c r="B241" s="9" t="s">
        <v>536</v>
      </c>
      <c r="C241" s="112">
        <v>2.2999999999999998</v>
      </c>
      <c r="D241" s="9">
        <v>1</v>
      </c>
      <c r="E241" s="9">
        <v>1</v>
      </c>
      <c r="F241" s="136" t="s">
        <v>38</v>
      </c>
      <c r="G241" s="9">
        <v>93</v>
      </c>
      <c r="H241" s="118">
        <v>1</v>
      </c>
      <c r="I241" s="118">
        <v>0</v>
      </c>
      <c r="J241" s="118">
        <v>0</v>
      </c>
      <c r="K241" s="118">
        <v>0</v>
      </c>
      <c r="L241" s="112">
        <v>1</v>
      </c>
      <c r="M241" s="112">
        <v>180</v>
      </c>
      <c r="N241" s="9">
        <v>0</v>
      </c>
      <c r="O241" s="9">
        <v>0</v>
      </c>
      <c r="P241" s="9">
        <v>3.0000000000000001E-3</v>
      </c>
      <c r="Q241" s="9">
        <v>1E-3</v>
      </c>
      <c r="R241" s="9">
        <v>8.0399999999999991</v>
      </c>
      <c r="S241" s="9">
        <v>0</v>
      </c>
      <c r="T241" s="9" t="s">
        <v>146</v>
      </c>
      <c r="U241" s="9">
        <v>0</v>
      </c>
      <c r="V241" s="9">
        <v>0</v>
      </c>
      <c r="W241" s="9">
        <v>0</v>
      </c>
    </row>
    <row r="242" spans="1:23" ht="25.5" x14ac:dyDescent="0.25">
      <c r="A242" s="9" t="s">
        <v>537</v>
      </c>
      <c r="B242" s="9" t="s">
        <v>521</v>
      </c>
      <c r="C242" s="112">
        <v>0.5</v>
      </c>
      <c r="D242" s="9">
        <v>1</v>
      </c>
      <c r="E242" s="9">
        <v>1</v>
      </c>
      <c r="F242" s="136" t="s">
        <v>38</v>
      </c>
      <c r="G242" s="9">
        <v>90</v>
      </c>
      <c r="H242" s="118">
        <v>0</v>
      </c>
      <c r="I242" s="118">
        <v>1</v>
      </c>
      <c r="J242" s="118">
        <v>0</v>
      </c>
      <c r="K242" s="118">
        <v>0</v>
      </c>
      <c r="L242" s="112">
        <v>1</v>
      </c>
      <c r="M242" s="112">
        <v>402</v>
      </c>
      <c r="N242" s="9">
        <v>0</v>
      </c>
      <c r="O242" s="9">
        <v>0</v>
      </c>
      <c r="P242" s="9">
        <v>1E-3</v>
      </c>
      <c r="Q242" s="9">
        <v>6.0000000000000001E-3</v>
      </c>
      <c r="R242" s="9">
        <v>3.4</v>
      </c>
      <c r="S242" s="9">
        <v>0</v>
      </c>
      <c r="T242" s="9" t="s">
        <v>146</v>
      </c>
      <c r="U242" s="9">
        <v>0</v>
      </c>
      <c r="V242" s="9">
        <v>0</v>
      </c>
      <c r="W242" s="9">
        <v>0</v>
      </c>
    </row>
    <row r="243" spans="1:23" ht="25.5" x14ac:dyDescent="0.25">
      <c r="A243" s="9" t="s">
        <v>538</v>
      </c>
      <c r="B243" s="9" t="s">
        <v>521</v>
      </c>
      <c r="C243" s="112">
        <v>0.5</v>
      </c>
      <c r="D243" s="9">
        <v>1</v>
      </c>
      <c r="E243" s="9">
        <v>1</v>
      </c>
      <c r="F243" s="136" t="s">
        <v>38</v>
      </c>
      <c r="G243" s="9">
        <v>90</v>
      </c>
      <c r="H243" s="112">
        <v>0</v>
      </c>
      <c r="I243" s="112">
        <v>1</v>
      </c>
      <c r="J243" s="112">
        <v>0</v>
      </c>
      <c r="K243" s="112">
        <v>0</v>
      </c>
      <c r="L243" s="112">
        <v>1</v>
      </c>
      <c r="M243" s="112">
        <v>330</v>
      </c>
      <c r="N243" s="112">
        <v>0</v>
      </c>
      <c r="O243" s="112">
        <v>0</v>
      </c>
      <c r="P243" s="112">
        <v>1.2E-2</v>
      </c>
      <c r="Q243" s="112">
        <v>7.0000000000000001E-3</v>
      </c>
      <c r="R243" s="112">
        <v>3.65</v>
      </c>
      <c r="S243" s="112">
        <v>0</v>
      </c>
      <c r="T243" s="9" t="s">
        <v>146</v>
      </c>
      <c r="U243" s="9">
        <v>0</v>
      </c>
      <c r="V243" s="9">
        <v>0</v>
      </c>
      <c r="W243" s="9">
        <v>0</v>
      </c>
    </row>
    <row r="244" spans="1:23" ht="12" customHeight="1" x14ac:dyDescent="0.25">
      <c r="A244" s="346" t="s">
        <v>539</v>
      </c>
      <c r="B244" s="30" t="s">
        <v>704</v>
      </c>
      <c r="C244" s="134">
        <v>0.3</v>
      </c>
      <c r="D244" s="9">
        <v>3</v>
      </c>
      <c r="E244" s="9">
        <v>3</v>
      </c>
      <c r="F244" s="346" t="s">
        <v>38</v>
      </c>
      <c r="G244" s="346">
        <v>90</v>
      </c>
      <c r="H244" s="9">
        <v>1</v>
      </c>
      <c r="I244" s="346">
        <v>3</v>
      </c>
      <c r="J244" s="346">
        <v>0</v>
      </c>
      <c r="K244" s="346">
        <v>0</v>
      </c>
      <c r="L244" s="346">
        <v>9</v>
      </c>
      <c r="M244" s="112">
        <v>4006</v>
      </c>
      <c r="N244" s="134">
        <v>0.3</v>
      </c>
      <c r="O244" s="346">
        <v>0</v>
      </c>
      <c r="P244" s="112">
        <v>11.2</v>
      </c>
      <c r="Q244" s="346">
        <v>0</v>
      </c>
      <c r="R244" s="112">
        <v>69.27</v>
      </c>
      <c r="S244" s="112">
        <v>120</v>
      </c>
      <c r="T244" s="346" t="s">
        <v>146</v>
      </c>
      <c r="U244" s="346">
        <v>0</v>
      </c>
      <c r="V244" s="346">
        <v>0</v>
      </c>
      <c r="W244" s="346">
        <v>0</v>
      </c>
    </row>
    <row r="245" spans="1:23" ht="12" customHeight="1" x14ac:dyDescent="0.25">
      <c r="A245" s="588"/>
      <c r="B245" s="30" t="s">
        <v>698</v>
      </c>
      <c r="C245" s="134">
        <v>0.3</v>
      </c>
      <c r="D245" s="30">
        <v>1</v>
      </c>
      <c r="E245" s="30">
        <v>1</v>
      </c>
      <c r="F245" s="588"/>
      <c r="G245" s="588"/>
      <c r="H245" s="30">
        <v>4</v>
      </c>
      <c r="I245" s="588"/>
      <c r="J245" s="588"/>
      <c r="K245" s="588"/>
      <c r="L245" s="588"/>
      <c r="M245" s="112">
        <v>818</v>
      </c>
      <c r="N245" s="134">
        <v>0.3</v>
      </c>
      <c r="O245" s="588"/>
      <c r="P245" s="112">
        <v>11.2</v>
      </c>
      <c r="Q245" s="588"/>
      <c r="R245" s="112">
        <v>1.956</v>
      </c>
      <c r="S245" s="112">
        <v>120</v>
      </c>
      <c r="T245" s="588"/>
      <c r="U245" s="588"/>
      <c r="V245" s="588"/>
      <c r="W245" s="588"/>
    </row>
    <row r="246" spans="1:23" ht="12" customHeight="1" x14ac:dyDescent="0.25">
      <c r="A246" s="588"/>
      <c r="B246" s="30" t="s">
        <v>473</v>
      </c>
      <c r="C246" s="134">
        <v>0.3</v>
      </c>
      <c r="D246" s="30">
        <v>4</v>
      </c>
      <c r="E246" s="30">
        <v>4</v>
      </c>
      <c r="F246" s="588"/>
      <c r="G246" s="588"/>
      <c r="H246" s="30">
        <v>4</v>
      </c>
      <c r="I246" s="588"/>
      <c r="J246" s="588"/>
      <c r="K246" s="588"/>
      <c r="L246" s="588"/>
      <c r="M246" s="112">
        <v>4624</v>
      </c>
      <c r="N246" s="134">
        <v>0.3</v>
      </c>
      <c r="O246" s="588"/>
      <c r="P246" s="112">
        <v>11.2</v>
      </c>
      <c r="Q246" s="588"/>
      <c r="R246" s="112">
        <v>43.261000000000003</v>
      </c>
      <c r="S246" s="112">
        <v>120</v>
      </c>
      <c r="T246" s="588"/>
      <c r="U246" s="588"/>
      <c r="V246" s="588"/>
      <c r="W246" s="588"/>
    </row>
    <row r="247" spans="1:23" ht="12" customHeight="1" x14ac:dyDescent="0.25">
      <c r="A247" s="588"/>
      <c r="B247" s="30" t="s">
        <v>699</v>
      </c>
      <c r="C247" s="134">
        <v>0.3</v>
      </c>
      <c r="D247" s="30">
        <v>4</v>
      </c>
      <c r="E247" s="30">
        <v>4</v>
      </c>
      <c r="F247" s="588"/>
      <c r="G247" s="588"/>
      <c r="H247" s="30">
        <v>1</v>
      </c>
      <c r="I247" s="588"/>
      <c r="J247" s="588"/>
      <c r="K247" s="588"/>
      <c r="L247" s="588"/>
      <c r="M247" s="112">
        <v>231.5</v>
      </c>
      <c r="N247" s="134">
        <v>0.3</v>
      </c>
      <c r="O247" s="588"/>
      <c r="P247" s="112">
        <v>2.2999999999999998</v>
      </c>
      <c r="Q247" s="588"/>
      <c r="R247" s="112">
        <v>1.1524000000000001</v>
      </c>
      <c r="S247" s="112">
        <v>120</v>
      </c>
      <c r="T247" s="588"/>
      <c r="U247" s="588"/>
      <c r="V247" s="588"/>
      <c r="W247" s="588"/>
    </row>
    <row r="248" spans="1:23" ht="12" customHeight="1" x14ac:dyDescent="0.25">
      <c r="A248" s="588"/>
      <c r="B248" s="30" t="s">
        <v>700</v>
      </c>
      <c r="C248" s="134">
        <v>0.3</v>
      </c>
      <c r="D248" s="30">
        <v>1</v>
      </c>
      <c r="E248" s="30">
        <v>1</v>
      </c>
      <c r="F248" s="588"/>
      <c r="G248" s="588"/>
      <c r="H248" s="30">
        <v>1</v>
      </c>
      <c r="I248" s="588"/>
      <c r="J248" s="588"/>
      <c r="K248" s="588"/>
      <c r="L248" s="588"/>
      <c r="M248" s="112">
        <v>180</v>
      </c>
      <c r="N248" s="134">
        <v>0.3</v>
      </c>
      <c r="O248" s="588"/>
      <c r="P248" s="112">
        <v>3.55</v>
      </c>
      <c r="Q248" s="588"/>
      <c r="R248" s="112">
        <v>3.99</v>
      </c>
      <c r="S248" s="112">
        <v>120</v>
      </c>
      <c r="T248" s="588"/>
      <c r="U248" s="588"/>
      <c r="V248" s="588"/>
      <c r="W248" s="588"/>
    </row>
    <row r="249" spans="1:23" ht="12" customHeight="1" x14ac:dyDescent="0.25">
      <c r="A249" s="588"/>
      <c r="B249" s="30" t="s">
        <v>701</v>
      </c>
      <c r="C249" s="134">
        <v>0.3</v>
      </c>
      <c r="D249" s="30">
        <v>1</v>
      </c>
      <c r="E249" s="30">
        <v>1</v>
      </c>
      <c r="F249" s="588"/>
      <c r="G249" s="588"/>
      <c r="H249" s="30">
        <v>1</v>
      </c>
      <c r="I249" s="588"/>
      <c r="J249" s="588"/>
      <c r="K249" s="588"/>
      <c r="L249" s="588"/>
      <c r="M249" s="112">
        <v>231.5</v>
      </c>
      <c r="N249" s="134">
        <v>0.3</v>
      </c>
      <c r="O249" s="588"/>
      <c r="P249" s="112">
        <v>5.6</v>
      </c>
      <c r="Q249" s="588"/>
      <c r="R249" s="112">
        <v>6.258</v>
      </c>
      <c r="S249" s="112">
        <v>120</v>
      </c>
      <c r="T249" s="588"/>
      <c r="U249" s="588"/>
      <c r="V249" s="588"/>
      <c r="W249" s="588"/>
    </row>
    <row r="250" spans="1:23" ht="12" customHeight="1" x14ac:dyDescent="0.25">
      <c r="A250" s="588"/>
      <c r="B250" s="30" t="s">
        <v>702</v>
      </c>
      <c r="C250" s="134">
        <v>0.3</v>
      </c>
      <c r="D250" s="30">
        <v>1</v>
      </c>
      <c r="E250" s="30">
        <v>1</v>
      </c>
      <c r="F250" s="588"/>
      <c r="G250" s="588"/>
      <c r="H250" s="30">
        <v>2</v>
      </c>
      <c r="I250" s="588"/>
      <c r="J250" s="588"/>
      <c r="K250" s="588"/>
      <c r="L250" s="588"/>
      <c r="M250" s="112">
        <v>30.4</v>
      </c>
      <c r="N250" s="134">
        <v>0.3</v>
      </c>
      <c r="O250" s="588"/>
      <c r="P250" s="112">
        <v>3.35</v>
      </c>
      <c r="Q250" s="588"/>
      <c r="R250" s="112">
        <v>0.82899999999999996</v>
      </c>
      <c r="S250" s="112">
        <v>0</v>
      </c>
      <c r="T250" s="588"/>
      <c r="U250" s="588"/>
      <c r="V250" s="588"/>
      <c r="W250" s="588"/>
    </row>
    <row r="251" spans="1:23" ht="12" customHeight="1" x14ac:dyDescent="0.25">
      <c r="A251" s="588"/>
      <c r="B251" s="30" t="s">
        <v>703</v>
      </c>
      <c r="C251" s="134">
        <v>0.3</v>
      </c>
      <c r="D251" s="30">
        <v>2</v>
      </c>
      <c r="E251" s="30">
        <v>2</v>
      </c>
      <c r="F251" s="588"/>
      <c r="G251" s="588"/>
      <c r="H251" s="30">
        <v>1</v>
      </c>
      <c r="I251" s="588"/>
      <c r="J251" s="588"/>
      <c r="K251" s="588"/>
      <c r="L251" s="588"/>
      <c r="M251" s="112">
        <v>31.88</v>
      </c>
      <c r="N251" s="134">
        <v>0.3</v>
      </c>
      <c r="O251" s="588"/>
      <c r="P251" s="112">
        <v>11.2</v>
      </c>
      <c r="Q251" s="588"/>
      <c r="R251" s="112">
        <v>6.9269999999999996</v>
      </c>
      <c r="S251" s="112">
        <v>120</v>
      </c>
      <c r="T251" s="588"/>
      <c r="U251" s="588"/>
      <c r="V251" s="588"/>
      <c r="W251" s="588"/>
    </row>
    <row r="252" spans="1:23" ht="25.5" x14ac:dyDescent="0.25">
      <c r="A252" s="347"/>
      <c r="B252" s="30" t="s">
        <v>705</v>
      </c>
      <c r="C252" s="134">
        <v>0.1</v>
      </c>
      <c r="D252" s="30">
        <v>1</v>
      </c>
      <c r="E252" s="30">
        <v>1</v>
      </c>
      <c r="F252" s="347"/>
      <c r="G252" s="347"/>
      <c r="H252" s="30">
        <v>0</v>
      </c>
      <c r="I252" s="347"/>
      <c r="J252" s="347"/>
      <c r="K252" s="347"/>
      <c r="L252" s="347"/>
      <c r="M252" s="112">
        <v>30.2</v>
      </c>
      <c r="N252" s="134">
        <v>0.1</v>
      </c>
      <c r="O252" s="347"/>
      <c r="P252" s="112">
        <v>3.35</v>
      </c>
      <c r="Q252" s="347"/>
      <c r="R252" s="112">
        <v>0.81499999999999995</v>
      </c>
      <c r="S252" s="112">
        <v>0</v>
      </c>
      <c r="T252" s="347"/>
      <c r="U252" s="347"/>
      <c r="V252" s="347"/>
      <c r="W252" s="347"/>
    </row>
    <row r="253" spans="1:23" ht="14.25" customHeight="1" x14ac:dyDescent="0.25">
      <c r="A253" s="346" t="s">
        <v>549</v>
      </c>
      <c r="B253" s="141" t="s">
        <v>706</v>
      </c>
      <c r="C253" s="112">
        <v>0.3</v>
      </c>
      <c r="D253" s="9">
        <v>1</v>
      </c>
      <c r="E253" s="30">
        <v>1</v>
      </c>
      <c r="F253" s="346" t="s">
        <v>38</v>
      </c>
      <c r="G253" s="346">
        <v>90</v>
      </c>
      <c r="H253" s="30">
        <v>1</v>
      </c>
      <c r="I253" s="346">
        <v>0</v>
      </c>
      <c r="J253" s="346">
        <v>0</v>
      </c>
      <c r="K253" s="346">
        <v>0</v>
      </c>
      <c r="L253" s="346">
        <v>5</v>
      </c>
      <c r="M253" s="112">
        <v>166</v>
      </c>
      <c r="N253" s="112">
        <v>0.3</v>
      </c>
      <c r="O253" s="346">
        <v>0</v>
      </c>
      <c r="P253" s="112">
        <v>2.2999999999999998</v>
      </c>
      <c r="Q253" s="346">
        <v>0</v>
      </c>
      <c r="R253" s="112">
        <v>8.6720000000000006</v>
      </c>
      <c r="S253" s="112">
        <v>120</v>
      </c>
      <c r="T253" s="346" t="s">
        <v>146</v>
      </c>
      <c r="U253" s="346">
        <v>0</v>
      </c>
      <c r="V253" s="346">
        <v>0</v>
      </c>
      <c r="W253" s="346">
        <v>0</v>
      </c>
    </row>
    <row r="254" spans="1:23" x14ac:dyDescent="0.25">
      <c r="A254" s="588"/>
      <c r="B254" s="141" t="s">
        <v>720</v>
      </c>
      <c r="C254" s="112">
        <v>0.3</v>
      </c>
      <c r="D254" s="30">
        <v>1</v>
      </c>
      <c r="E254" s="30">
        <v>1</v>
      </c>
      <c r="F254" s="588"/>
      <c r="G254" s="588"/>
      <c r="H254" s="30">
        <v>1</v>
      </c>
      <c r="I254" s="588"/>
      <c r="J254" s="588"/>
      <c r="K254" s="588"/>
      <c r="L254" s="588"/>
      <c r="M254" s="112">
        <v>148</v>
      </c>
      <c r="N254" s="112">
        <v>0.3</v>
      </c>
      <c r="O254" s="588"/>
      <c r="P254" s="112">
        <v>3.55</v>
      </c>
      <c r="Q254" s="588"/>
      <c r="R254" s="112">
        <v>7.0469999999999997</v>
      </c>
      <c r="S254" s="112">
        <v>120</v>
      </c>
      <c r="T254" s="588"/>
      <c r="U254" s="588"/>
      <c r="V254" s="588"/>
      <c r="W254" s="588"/>
    </row>
    <row r="255" spans="1:23" x14ac:dyDescent="0.25">
      <c r="A255" s="588"/>
      <c r="B255" s="141" t="s">
        <v>721</v>
      </c>
      <c r="C255" s="112">
        <v>0.3</v>
      </c>
      <c r="D255" s="30">
        <v>1</v>
      </c>
      <c r="E255" s="30">
        <v>1</v>
      </c>
      <c r="F255" s="588"/>
      <c r="G255" s="588"/>
      <c r="H255" s="30">
        <v>1</v>
      </c>
      <c r="I255" s="588"/>
      <c r="J255" s="588"/>
      <c r="K255" s="588"/>
      <c r="L255" s="588"/>
      <c r="M255" s="112">
        <v>201</v>
      </c>
      <c r="N255" s="112">
        <v>0.3</v>
      </c>
      <c r="O255" s="588"/>
      <c r="P255" s="112">
        <v>5.6</v>
      </c>
      <c r="Q255" s="588"/>
      <c r="R255" s="112">
        <v>5.2140000000000004</v>
      </c>
      <c r="S255" s="112">
        <v>120</v>
      </c>
      <c r="T255" s="588"/>
      <c r="U255" s="588"/>
      <c r="V255" s="588"/>
      <c r="W255" s="588"/>
    </row>
    <row r="256" spans="1:23" x14ac:dyDescent="0.25">
      <c r="A256" s="588"/>
      <c r="B256" s="141" t="s">
        <v>722</v>
      </c>
      <c r="C256" s="112">
        <v>0.3</v>
      </c>
      <c r="D256" s="30">
        <v>1</v>
      </c>
      <c r="E256" s="30">
        <v>1</v>
      </c>
      <c r="F256" s="588"/>
      <c r="G256" s="588"/>
      <c r="H256" s="30">
        <v>1</v>
      </c>
      <c r="I256" s="588"/>
      <c r="J256" s="588"/>
      <c r="K256" s="588"/>
      <c r="L256" s="588"/>
      <c r="M256" s="112">
        <v>371.5</v>
      </c>
      <c r="N256" s="112">
        <v>0.3</v>
      </c>
      <c r="O256" s="588"/>
      <c r="P256" s="112">
        <v>5.6</v>
      </c>
      <c r="Q256" s="588"/>
      <c r="R256" s="112">
        <v>6.2539999999999996</v>
      </c>
      <c r="S256" s="112">
        <v>120</v>
      </c>
      <c r="T256" s="588"/>
      <c r="U256" s="588"/>
      <c r="V256" s="588"/>
      <c r="W256" s="588"/>
    </row>
    <row r="257" spans="1:23" ht="25.5" x14ac:dyDescent="0.25">
      <c r="A257" s="588"/>
      <c r="B257" s="141" t="s">
        <v>723</v>
      </c>
      <c r="C257" s="112">
        <v>0.3</v>
      </c>
      <c r="D257" s="30">
        <v>1</v>
      </c>
      <c r="E257" s="30">
        <v>1</v>
      </c>
      <c r="F257" s="588"/>
      <c r="G257" s="588"/>
      <c r="H257" s="30">
        <v>1</v>
      </c>
      <c r="I257" s="588"/>
      <c r="J257" s="588"/>
      <c r="K257" s="588"/>
      <c r="L257" s="588"/>
      <c r="M257" s="112">
        <v>371.5</v>
      </c>
      <c r="N257" s="112">
        <v>0.3</v>
      </c>
      <c r="O257" s="588"/>
      <c r="P257" s="112">
        <v>11.2</v>
      </c>
      <c r="Q257" s="588"/>
      <c r="R257" s="112">
        <v>5.2249999999999996</v>
      </c>
      <c r="S257" s="112">
        <v>120</v>
      </c>
      <c r="T257" s="588"/>
      <c r="U257" s="588"/>
      <c r="V257" s="588"/>
      <c r="W257" s="588"/>
    </row>
    <row r="258" spans="1:23" x14ac:dyDescent="0.25">
      <c r="A258" s="347"/>
      <c r="B258" s="30" t="s">
        <v>707</v>
      </c>
      <c r="C258" s="112">
        <v>0.1</v>
      </c>
      <c r="D258" s="30">
        <v>1</v>
      </c>
      <c r="E258" s="30">
        <v>1</v>
      </c>
      <c r="F258" s="347"/>
      <c r="G258" s="347"/>
      <c r="H258" s="30">
        <v>1</v>
      </c>
      <c r="I258" s="347"/>
      <c r="J258" s="347"/>
      <c r="K258" s="347"/>
      <c r="L258" s="347"/>
      <c r="M258" s="112">
        <v>212</v>
      </c>
      <c r="N258" s="112">
        <v>0.1</v>
      </c>
      <c r="O258" s="347"/>
      <c r="P258" s="112">
        <v>3.55</v>
      </c>
      <c r="Q258" s="347"/>
      <c r="R258" s="112">
        <v>4.4240000000000004</v>
      </c>
      <c r="S258" s="112">
        <v>0</v>
      </c>
      <c r="T258" s="347"/>
      <c r="U258" s="347"/>
      <c r="V258" s="347"/>
      <c r="W258" s="347"/>
    </row>
    <row r="259" spans="1:23" ht="25.5" x14ac:dyDescent="0.25">
      <c r="A259" s="9" t="s">
        <v>559</v>
      </c>
      <c r="B259" s="9" t="s">
        <v>560</v>
      </c>
      <c r="C259" s="112">
        <v>0.3</v>
      </c>
      <c r="D259" s="9">
        <v>1</v>
      </c>
      <c r="E259" s="9">
        <v>1</v>
      </c>
      <c r="F259" s="136" t="s">
        <v>38</v>
      </c>
      <c r="G259" s="9">
        <v>90</v>
      </c>
      <c r="H259" s="112">
        <v>0</v>
      </c>
      <c r="I259" s="112">
        <v>0</v>
      </c>
      <c r="J259" s="112">
        <v>1</v>
      </c>
      <c r="K259" s="112">
        <v>0</v>
      </c>
      <c r="L259" s="112">
        <v>1</v>
      </c>
      <c r="M259" s="112">
        <v>542</v>
      </c>
      <c r="N259" s="112">
        <v>0.3</v>
      </c>
      <c r="O259" s="112">
        <v>0</v>
      </c>
      <c r="P259" s="112">
        <v>11.2</v>
      </c>
      <c r="Q259" s="112">
        <v>0</v>
      </c>
      <c r="R259" s="112">
        <v>6.2930000000000001</v>
      </c>
      <c r="S259" s="112">
        <v>0</v>
      </c>
      <c r="T259" s="9" t="s">
        <v>146</v>
      </c>
      <c r="U259" s="9">
        <v>0</v>
      </c>
      <c r="V259" s="9">
        <v>0</v>
      </c>
      <c r="W259" s="9">
        <v>0</v>
      </c>
    </row>
    <row r="260" spans="1:23" ht="25.5" x14ac:dyDescent="0.25">
      <c r="A260" s="9" t="s">
        <v>561</v>
      </c>
      <c r="B260" s="9" t="s">
        <v>562</v>
      </c>
      <c r="C260" s="112">
        <v>0.3</v>
      </c>
      <c r="D260" s="9">
        <v>1</v>
      </c>
      <c r="E260" s="9">
        <v>1</v>
      </c>
      <c r="F260" s="136" t="s">
        <v>38</v>
      </c>
      <c r="G260" s="9">
        <v>90</v>
      </c>
      <c r="H260" s="112">
        <v>0</v>
      </c>
      <c r="I260" s="112">
        <v>0</v>
      </c>
      <c r="J260" s="112">
        <v>1</v>
      </c>
      <c r="K260" s="112">
        <v>0</v>
      </c>
      <c r="L260" s="112">
        <v>1</v>
      </c>
      <c r="M260" s="112">
        <v>560</v>
      </c>
      <c r="N260" s="112">
        <v>0.3</v>
      </c>
      <c r="O260" s="112">
        <v>0</v>
      </c>
      <c r="P260" s="112">
        <v>11.2</v>
      </c>
      <c r="Q260" s="112">
        <v>0</v>
      </c>
      <c r="R260" s="112">
        <v>8.6280000000000001</v>
      </c>
      <c r="S260" s="112">
        <v>0</v>
      </c>
      <c r="T260" s="9" t="s">
        <v>327</v>
      </c>
      <c r="U260" s="9">
        <v>0</v>
      </c>
      <c r="V260" s="9">
        <v>0</v>
      </c>
      <c r="W260" s="9">
        <v>0</v>
      </c>
    </row>
    <row r="261" spans="1:23" ht="25.5" x14ac:dyDescent="0.25">
      <c r="A261" s="9" t="s">
        <v>563</v>
      </c>
      <c r="B261" s="9" t="s">
        <v>564</v>
      </c>
      <c r="C261" s="112">
        <v>0.1</v>
      </c>
      <c r="D261" s="9">
        <v>1</v>
      </c>
      <c r="E261" s="9">
        <v>1</v>
      </c>
      <c r="F261" s="136" t="s">
        <v>38</v>
      </c>
      <c r="G261" s="9">
        <v>90</v>
      </c>
      <c r="H261" s="112">
        <v>1</v>
      </c>
      <c r="I261" s="112">
        <v>0</v>
      </c>
      <c r="J261" s="112">
        <v>0</v>
      </c>
      <c r="K261" s="112">
        <v>0</v>
      </c>
      <c r="L261" s="112">
        <v>1</v>
      </c>
      <c r="M261" s="112">
        <v>369</v>
      </c>
      <c r="N261" s="112">
        <v>0.3</v>
      </c>
      <c r="O261" s="112">
        <v>0</v>
      </c>
      <c r="P261" s="112">
        <v>5.6</v>
      </c>
      <c r="Q261" s="112">
        <v>0</v>
      </c>
      <c r="R261" s="112">
        <v>6.508</v>
      </c>
      <c r="S261" s="112">
        <v>0</v>
      </c>
      <c r="T261" s="9" t="s">
        <v>146</v>
      </c>
      <c r="U261" s="9">
        <v>0</v>
      </c>
      <c r="V261" s="9">
        <v>0</v>
      </c>
      <c r="W261" s="9">
        <v>0</v>
      </c>
    </row>
    <row r="262" spans="1:23" ht="24.75" customHeight="1" x14ac:dyDescent="0.25">
      <c r="A262" s="346" t="s">
        <v>565</v>
      </c>
      <c r="B262" s="144" t="s">
        <v>731</v>
      </c>
      <c r="C262" s="112">
        <v>0.3</v>
      </c>
      <c r="D262" s="346">
        <v>2</v>
      </c>
      <c r="E262" s="346">
        <v>2</v>
      </c>
      <c r="F262" s="346" t="s">
        <v>38</v>
      </c>
      <c r="G262" s="346">
        <v>92</v>
      </c>
      <c r="H262" s="346">
        <v>0</v>
      </c>
      <c r="I262" s="346">
        <v>0</v>
      </c>
      <c r="J262" s="346">
        <v>2</v>
      </c>
      <c r="K262" s="346">
        <v>0</v>
      </c>
      <c r="L262" s="346">
        <v>2</v>
      </c>
      <c r="M262" s="346">
        <v>987</v>
      </c>
      <c r="N262" s="346">
        <v>0</v>
      </c>
      <c r="O262" s="346">
        <v>0</v>
      </c>
      <c r="P262" s="346">
        <v>12</v>
      </c>
      <c r="Q262" s="346">
        <v>4.0000000000000001E-3</v>
      </c>
      <c r="R262" s="346">
        <v>27.940999999999999</v>
      </c>
      <c r="S262" s="346">
        <v>120</v>
      </c>
      <c r="T262" s="346" t="s">
        <v>146</v>
      </c>
      <c r="U262" s="346">
        <v>0</v>
      </c>
      <c r="V262" s="346">
        <v>0</v>
      </c>
      <c r="W262" s="346">
        <v>0</v>
      </c>
    </row>
    <row r="263" spans="1:23" x14ac:dyDescent="0.25">
      <c r="A263" s="347"/>
      <c r="B263" s="144" t="s">
        <v>708</v>
      </c>
      <c r="C263" s="112">
        <v>0.1</v>
      </c>
      <c r="D263" s="347"/>
      <c r="E263" s="347"/>
      <c r="F263" s="347"/>
      <c r="G263" s="347"/>
      <c r="H263" s="347"/>
      <c r="I263" s="347"/>
      <c r="J263" s="347"/>
      <c r="K263" s="347"/>
      <c r="L263" s="347"/>
      <c r="M263" s="347"/>
      <c r="N263" s="347"/>
      <c r="O263" s="347"/>
      <c r="P263" s="347"/>
      <c r="Q263" s="347"/>
      <c r="R263" s="347"/>
      <c r="S263" s="347"/>
      <c r="T263" s="347"/>
      <c r="U263" s="347"/>
      <c r="V263" s="347"/>
      <c r="W263" s="347"/>
    </row>
    <row r="264" spans="1:23" x14ac:dyDescent="0.25">
      <c r="A264" s="346" t="s">
        <v>568</v>
      </c>
      <c r="B264" s="30" t="s">
        <v>709</v>
      </c>
      <c r="C264" s="112">
        <v>0.3</v>
      </c>
      <c r="D264" s="346">
        <v>2</v>
      </c>
      <c r="E264" s="346">
        <v>1</v>
      </c>
      <c r="F264" s="346" t="s">
        <v>732</v>
      </c>
      <c r="G264" s="346">
        <v>70</v>
      </c>
      <c r="H264" s="599">
        <v>1</v>
      </c>
      <c r="I264" s="599">
        <v>0</v>
      </c>
      <c r="J264" s="599">
        <v>1</v>
      </c>
      <c r="K264" s="599">
        <v>0</v>
      </c>
      <c r="L264" s="599">
        <v>1</v>
      </c>
      <c r="M264" s="599">
        <v>160</v>
      </c>
      <c r="N264" s="599">
        <v>0.38</v>
      </c>
      <c r="O264" s="599" t="s">
        <v>573</v>
      </c>
      <c r="P264" s="599">
        <v>30</v>
      </c>
      <c r="Q264" s="599">
        <v>2</v>
      </c>
      <c r="R264" s="599">
        <v>15</v>
      </c>
      <c r="S264" s="599">
        <v>0</v>
      </c>
      <c r="T264" s="599">
        <v>0</v>
      </c>
      <c r="U264" s="599">
        <v>0</v>
      </c>
      <c r="V264" s="599">
        <v>0</v>
      </c>
      <c r="W264" s="599">
        <v>1</v>
      </c>
    </row>
    <row r="265" spans="1:23" ht="13.5" customHeight="1" x14ac:dyDescent="0.25">
      <c r="A265" s="347"/>
      <c r="B265" s="30" t="s">
        <v>710</v>
      </c>
      <c r="C265" s="112">
        <v>0.06</v>
      </c>
      <c r="D265" s="347"/>
      <c r="E265" s="347"/>
      <c r="F265" s="347"/>
      <c r="G265" s="347"/>
      <c r="H265" s="600"/>
      <c r="I265" s="600"/>
      <c r="J265" s="600"/>
      <c r="K265" s="600"/>
      <c r="L265" s="600"/>
      <c r="M265" s="600"/>
      <c r="N265" s="600"/>
      <c r="O265" s="600"/>
      <c r="P265" s="600"/>
      <c r="Q265" s="600"/>
      <c r="R265" s="600"/>
      <c r="S265" s="600"/>
      <c r="T265" s="600"/>
      <c r="U265" s="600"/>
      <c r="V265" s="600"/>
      <c r="W265" s="600"/>
    </row>
    <row r="266" spans="1:23" ht="38.25" x14ac:dyDescent="0.25">
      <c r="A266" s="9" t="s">
        <v>577</v>
      </c>
      <c r="B266" s="9" t="s">
        <v>578</v>
      </c>
      <c r="C266" s="112">
        <v>0.1</v>
      </c>
      <c r="D266" s="9">
        <v>1</v>
      </c>
      <c r="E266" s="9">
        <v>1</v>
      </c>
      <c r="F266" s="136" t="s">
        <v>38</v>
      </c>
      <c r="G266" s="9">
        <v>90</v>
      </c>
      <c r="H266" s="112">
        <v>0</v>
      </c>
      <c r="I266" s="112">
        <v>0</v>
      </c>
      <c r="J266" s="112">
        <v>0</v>
      </c>
      <c r="K266" s="112">
        <v>1</v>
      </c>
      <c r="L266" s="112">
        <v>1</v>
      </c>
      <c r="M266" s="112">
        <v>755</v>
      </c>
      <c r="N266" s="112">
        <v>0.2</v>
      </c>
      <c r="O266" s="112">
        <v>0</v>
      </c>
      <c r="P266" s="112">
        <v>2.5</v>
      </c>
      <c r="Q266" s="112">
        <v>0.9</v>
      </c>
      <c r="R266" s="112">
        <v>12</v>
      </c>
      <c r="S266" s="112">
        <v>120</v>
      </c>
      <c r="T266" s="9" t="s">
        <v>146</v>
      </c>
      <c r="U266" s="9">
        <v>0</v>
      </c>
      <c r="V266" s="9">
        <v>0</v>
      </c>
      <c r="W266" s="9">
        <v>0</v>
      </c>
    </row>
    <row r="267" spans="1:23" ht="38.25" x14ac:dyDescent="0.25">
      <c r="A267" s="9" t="s">
        <v>579</v>
      </c>
      <c r="B267" s="9" t="s">
        <v>580</v>
      </c>
      <c r="C267" s="112">
        <v>0.06</v>
      </c>
      <c r="D267" s="9">
        <v>2</v>
      </c>
      <c r="E267" s="9">
        <v>2</v>
      </c>
      <c r="F267" s="136" t="s">
        <v>38</v>
      </c>
      <c r="G267" s="9">
        <v>93</v>
      </c>
      <c r="H267" s="112">
        <v>0</v>
      </c>
      <c r="I267" s="112">
        <v>0</v>
      </c>
      <c r="J267" s="112">
        <v>2</v>
      </c>
      <c r="K267" s="112">
        <v>0</v>
      </c>
      <c r="L267" s="112">
        <v>2</v>
      </c>
      <c r="M267" s="112">
        <v>920</v>
      </c>
      <c r="N267" s="112">
        <v>0.12</v>
      </c>
      <c r="O267" s="112">
        <v>0</v>
      </c>
      <c r="P267" s="112">
        <v>0</v>
      </c>
      <c r="Q267" s="112">
        <v>0</v>
      </c>
      <c r="R267" s="112">
        <v>28.664999999999999</v>
      </c>
      <c r="S267" s="112">
        <v>0</v>
      </c>
      <c r="T267" s="9" t="s">
        <v>146</v>
      </c>
      <c r="U267" s="9">
        <v>0</v>
      </c>
      <c r="V267" s="9">
        <v>0</v>
      </c>
      <c r="W267" s="9">
        <v>0</v>
      </c>
    </row>
    <row r="268" spans="1:23" ht="38.25" x14ac:dyDescent="0.25">
      <c r="A268" s="9" t="s">
        <v>581</v>
      </c>
      <c r="B268" s="9" t="s">
        <v>580</v>
      </c>
      <c r="C268" s="112">
        <v>0.06</v>
      </c>
      <c r="D268" s="9">
        <v>2</v>
      </c>
      <c r="E268" s="9">
        <v>2</v>
      </c>
      <c r="F268" s="136" t="s">
        <v>38</v>
      </c>
      <c r="G268" s="9">
        <v>93</v>
      </c>
      <c r="H268" s="112">
        <v>0</v>
      </c>
      <c r="I268" s="112">
        <v>0</v>
      </c>
      <c r="J268" s="112">
        <v>2</v>
      </c>
      <c r="K268" s="112">
        <v>0</v>
      </c>
      <c r="L268" s="112">
        <v>1</v>
      </c>
      <c r="M268" s="112">
        <v>1106</v>
      </c>
      <c r="N268" s="112">
        <v>0.12</v>
      </c>
      <c r="O268" s="112">
        <v>0</v>
      </c>
      <c r="P268" s="112">
        <v>0</v>
      </c>
      <c r="Q268" s="112">
        <v>0</v>
      </c>
      <c r="R268" s="112">
        <v>31.945</v>
      </c>
      <c r="S268" s="112">
        <v>0</v>
      </c>
      <c r="T268" s="9" t="s">
        <v>146</v>
      </c>
      <c r="U268" s="9">
        <v>0</v>
      </c>
      <c r="V268" s="9">
        <v>0</v>
      </c>
      <c r="W268" s="9">
        <v>0</v>
      </c>
    </row>
    <row r="269" spans="1:23" ht="25.5" x14ac:dyDescent="0.25">
      <c r="A269" s="9" t="s">
        <v>582</v>
      </c>
      <c r="B269" s="9" t="s">
        <v>580</v>
      </c>
      <c r="C269" s="112">
        <v>0.06</v>
      </c>
      <c r="D269" s="9">
        <v>2</v>
      </c>
      <c r="E269" s="9">
        <v>2</v>
      </c>
      <c r="F269" s="136" t="s">
        <v>38</v>
      </c>
      <c r="G269" s="9">
        <v>93</v>
      </c>
      <c r="H269" s="112">
        <v>0</v>
      </c>
      <c r="I269" s="112">
        <v>0</v>
      </c>
      <c r="J269" s="112">
        <v>2</v>
      </c>
      <c r="K269" s="112">
        <v>0</v>
      </c>
      <c r="L269" s="112">
        <v>1</v>
      </c>
      <c r="M269" s="112">
        <v>869</v>
      </c>
      <c r="N269" s="112">
        <v>0.12</v>
      </c>
      <c r="O269" s="112">
        <v>0</v>
      </c>
      <c r="P269" s="112">
        <v>0</v>
      </c>
      <c r="Q269" s="112">
        <v>0</v>
      </c>
      <c r="R269" s="112">
        <v>18.158000000000001</v>
      </c>
      <c r="S269" s="112">
        <v>0</v>
      </c>
      <c r="T269" s="9" t="s">
        <v>146</v>
      </c>
      <c r="U269" s="9">
        <v>0</v>
      </c>
      <c r="V269" s="9">
        <v>0</v>
      </c>
      <c r="W269" s="9">
        <v>0</v>
      </c>
    </row>
    <row r="270" spans="1:23" ht="25.5" x14ac:dyDescent="0.25">
      <c r="A270" s="9" t="s">
        <v>583</v>
      </c>
      <c r="B270" s="9" t="s">
        <v>584</v>
      </c>
      <c r="C270" s="112">
        <v>0.1</v>
      </c>
      <c r="D270" s="9">
        <v>2</v>
      </c>
      <c r="E270" s="9">
        <v>2</v>
      </c>
      <c r="F270" s="136" t="s">
        <v>38</v>
      </c>
      <c r="G270" s="9">
        <v>90</v>
      </c>
      <c r="H270" s="112">
        <v>0</v>
      </c>
      <c r="I270" s="112">
        <v>0</v>
      </c>
      <c r="J270" s="112">
        <v>2</v>
      </c>
      <c r="K270" s="112">
        <v>0</v>
      </c>
      <c r="L270" s="112">
        <v>1</v>
      </c>
      <c r="M270" s="112">
        <v>360</v>
      </c>
      <c r="N270" s="112">
        <v>0.2</v>
      </c>
      <c r="O270" s="112">
        <v>0</v>
      </c>
      <c r="P270" s="112">
        <v>0</v>
      </c>
      <c r="Q270" s="112">
        <v>0</v>
      </c>
      <c r="R270" s="112">
        <v>9</v>
      </c>
      <c r="S270" s="112">
        <v>0</v>
      </c>
      <c r="T270" s="9" t="s">
        <v>146</v>
      </c>
      <c r="U270" s="9">
        <v>0</v>
      </c>
      <c r="V270" s="9">
        <v>0</v>
      </c>
      <c r="W270" s="9">
        <v>0</v>
      </c>
    </row>
    <row r="271" spans="1:23" ht="25.5" x14ac:dyDescent="0.25">
      <c r="A271" s="9" t="s">
        <v>585</v>
      </c>
      <c r="B271" s="9" t="s">
        <v>586</v>
      </c>
      <c r="C271" s="112">
        <v>0.3</v>
      </c>
      <c r="D271" s="9">
        <v>2</v>
      </c>
      <c r="E271" s="9">
        <v>2</v>
      </c>
      <c r="F271" s="136" t="s">
        <v>38</v>
      </c>
      <c r="G271" s="9">
        <v>93</v>
      </c>
      <c r="H271" s="112">
        <v>0</v>
      </c>
      <c r="I271" s="112">
        <v>0</v>
      </c>
      <c r="J271" s="112">
        <v>2</v>
      </c>
      <c r="K271" s="112">
        <v>0</v>
      </c>
      <c r="L271" s="112">
        <v>1</v>
      </c>
      <c r="M271" s="112">
        <v>520</v>
      </c>
      <c r="N271" s="112">
        <v>0.1</v>
      </c>
      <c r="O271" s="112">
        <v>0</v>
      </c>
      <c r="P271" s="112">
        <v>0</v>
      </c>
      <c r="Q271" s="112">
        <v>0</v>
      </c>
      <c r="R271" s="112">
        <v>13</v>
      </c>
      <c r="S271" s="112">
        <v>0</v>
      </c>
      <c r="T271" s="9" t="s">
        <v>146</v>
      </c>
      <c r="U271" s="9">
        <v>0</v>
      </c>
      <c r="V271" s="9">
        <v>0</v>
      </c>
      <c r="W271" s="9">
        <v>0</v>
      </c>
    </row>
    <row r="272" spans="1:23" ht="26.25" thickBot="1" x14ac:dyDescent="0.3">
      <c r="A272" s="9" t="s">
        <v>587</v>
      </c>
      <c r="B272" s="9" t="s">
        <v>588</v>
      </c>
      <c r="C272" s="112">
        <v>0.25</v>
      </c>
      <c r="D272" s="9">
        <v>1</v>
      </c>
      <c r="E272" s="9">
        <v>1</v>
      </c>
      <c r="F272" s="136" t="s">
        <v>38</v>
      </c>
      <c r="G272" s="9">
        <v>92</v>
      </c>
      <c r="H272" s="112">
        <v>0</v>
      </c>
      <c r="I272" s="112">
        <v>1</v>
      </c>
      <c r="J272" s="112">
        <v>0</v>
      </c>
      <c r="K272" s="112">
        <v>0</v>
      </c>
      <c r="L272" s="112">
        <v>1</v>
      </c>
      <c r="M272" s="112">
        <v>1114</v>
      </c>
      <c r="N272" s="112">
        <v>0.1</v>
      </c>
      <c r="O272" s="112">
        <v>0</v>
      </c>
      <c r="P272" s="112">
        <v>2.5000000000000001E-3</v>
      </c>
      <c r="Q272" s="112">
        <v>0.01</v>
      </c>
      <c r="R272" s="112">
        <v>19</v>
      </c>
      <c r="S272" s="112">
        <v>0</v>
      </c>
      <c r="T272" s="9" t="s">
        <v>146</v>
      </c>
      <c r="U272" s="9">
        <v>0</v>
      </c>
      <c r="V272" s="9">
        <v>0</v>
      </c>
      <c r="W272" s="9">
        <v>0</v>
      </c>
    </row>
    <row r="273" spans="1:24" s="132" customFormat="1" ht="28.5" customHeight="1" thickBot="1" x14ac:dyDescent="0.3">
      <c r="A273" s="128" t="s">
        <v>691</v>
      </c>
      <c r="B273" s="129"/>
      <c r="C273" s="130">
        <f>SUM(C199:C272)</f>
        <v>28.129000000000019</v>
      </c>
      <c r="D273" s="130">
        <f>SUM(D199:D272)</f>
        <v>126</v>
      </c>
      <c r="E273" s="130">
        <f t="shared" ref="E273" si="6">SUM(E199:E272)</f>
        <v>125</v>
      </c>
      <c r="F273" s="130"/>
      <c r="G273" s="130"/>
      <c r="H273" s="130">
        <f t="shared" ref="H273:N273" si="7">SUM(H199:H272)</f>
        <v>44</v>
      </c>
      <c r="I273" s="130">
        <f t="shared" si="7"/>
        <v>56</v>
      </c>
      <c r="J273" s="130">
        <f t="shared" si="7"/>
        <v>24</v>
      </c>
      <c r="K273" s="130">
        <f t="shared" si="7"/>
        <v>1</v>
      </c>
      <c r="L273" s="130">
        <f t="shared" si="7"/>
        <v>78</v>
      </c>
      <c r="M273" s="130">
        <f t="shared" si="7"/>
        <v>86755.76</v>
      </c>
      <c r="N273" s="322">
        <f t="shared" si="7"/>
        <v>11.115999999999998</v>
      </c>
      <c r="O273" s="129"/>
      <c r="P273" s="129"/>
      <c r="Q273" s="338" t="s">
        <v>38</v>
      </c>
      <c r="R273" s="129">
        <f>SUM(R199:R272)-R264</f>
        <v>1890.8663999999992</v>
      </c>
      <c r="S273" s="129"/>
      <c r="T273" s="129"/>
      <c r="U273" s="129"/>
      <c r="V273" s="129"/>
      <c r="W273" s="131"/>
      <c r="X273" s="146"/>
    </row>
    <row r="274" spans="1:24" s="132" customFormat="1" ht="28.5" customHeight="1" thickBot="1" x14ac:dyDescent="0.3">
      <c r="A274" s="655"/>
      <c r="B274" s="656"/>
      <c r="C274" s="657"/>
      <c r="D274" s="657"/>
      <c r="E274" s="657"/>
      <c r="F274" s="657"/>
      <c r="G274" s="657"/>
      <c r="H274" s="657"/>
      <c r="I274" s="657"/>
      <c r="J274" s="657"/>
      <c r="K274" s="657"/>
      <c r="L274" s="657"/>
      <c r="M274" s="657"/>
      <c r="N274" s="658"/>
      <c r="O274" s="656"/>
      <c r="P274" s="656"/>
      <c r="Q274" s="649" t="s">
        <v>42</v>
      </c>
      <c r="R274" s="656"/>
      <c r="S274" s="656"/>
      <c r="T274" s="656"/>
      <c r="U274" s="656"/>
      <c r="V274" s="656"/>
      <c r="W274" s="656"/>
      <c r="X274" s="146"/>
    </row>
    <row r="275" spans="1:24" ht="21" customHeight="1" x14ac:dyDescent="0.25">
      <c r="A275" s="651" t="s">
        <v>689</v>
      </c>
      <c r="B275" s="652"/>
      <c r="C275" s="652"/>
      <c r="D275" s="652"/>
      <c r="E275" s="652"/>
      <c r="F275" s="652"/>
      <c r="G275" s="652"/>
      <c r="H275" s="652"/>
      <c r="I275" s="652"/>
      <c r="J275" s="652"/>
      <c r="K275" s="652"/>
      <c r="L275" s="652"/>
      <c r="M275" s="652"/>
      <c r="N275" s="652"/>
      <c r="O275" s="652"/>
      <c r="P275" s="652"/>
      <c r="Q275" s="652"/>
      <c r="R275" s="652"/>
      <c r="S275" s="652"/>
      <c r="T275" s="652"/>
      <c r="U275" s="652"/>
      <c r="V275" s="652"/>
      <c r="W275" s="653"/>
      <c r="X275" s="331"/>
    </row>
    <row r="276" spans="1:24" ht="26.25" customHeight="1" x14ac:dyDescent="0.25">
      <c r="A276" s="330" t="s">
        <v>603</v>
      </c>
      <c r="B276" s="329" t="s">
        <v>604</v>
      </c>
      <c r="C276" s="112">
        <v>0.17100000000000001</v>
      </c>
      <c r="D276" s="329">
        <v>2</v>
      </c>
      <c r="E276" s="329">
        <v>2</v>
      </c>
      <c r="F276" s="329" t="s">
        <v>38</v>
      </c>
      <c r="G276" s="329">
        <v>96</v>
      </c>
      <c r="H276" s="118">
        <v>2</v>
      </c>
      <c r="I276" s="118"/>
      <c r="J276" s="118"/>
      <c r="K276" s="118"/>
      <c r="L276" s="112">
        <v>1</v>
      </c>
      <c r="M276" s="112">
        <v>710</v>
      </c>
      <c r="N276" s="329"/>
      <c r="O276" s="329"/>
      <c r="P276" s="329">
        <v>7.1</v>
      </c>
      <c r="Q276" s="329">
        <v>3.2</v>
      </c>
      <c r="R276" s="329">
        <v>30.672000000000001</v>
      </c>
      <c r="S276" s="112"/>
      <c r="T276" s="329" t="s">
        <v>146</v>
      </c>
      <c r="U276" s="654"/>
      <c r="V276" s="329"/>
      <c r="W276" s="329"/>
      <c r="X276" s="328"/>
    </row>
    <row r="277" spans="1:24" ht="25.5" customHeight="1" x14ac:dyDescent="0.25">
      <c r="A277" s="34" t="s">
        <v>606</v>
      </c>
      <c r="B277" s="9" t="s">
        <v>607</v>
      </c>
      <c r="C277" s="137">
        <v>0.17100000000000001</v>
      </c>
      <c r="D277" s="9">
        <v>2</v>
      </c>
      <c r="E277" s="9">
        <v>2</v>
      </c>
      <c r="F277" s="136" t="s">
        <v>38</v>
      </c>
      <c r="G277" s="9">
        <v>89</v>
      </c>
      <c r="H277" s="110"/>
      <c r="I277" s="110">
        <v>2</v>
      </c>
      <c r="J277" s="110"/>
      <c r="K277" s="110"/>
      <c r="L277" s="111">
        <v>1</v>
      </c>
      <c r="M277" s="111">
        <v>1536</v>
      </c>
      <c r="N277" s="9"/>
      <c r="O277" s="9"/>
      <c r="P277" s="9">
        <v>5</v>
      </c>
      <c r="Q277" s="9">
        <v>2.9</v>
      </c>
      <c r="R277" s="9">
        <v>21.6</v>
      </c>
      <c r="S277" s="112"/>
      <c r="T277" s="9" t="s">
        <v>146</v>
      </c>
      <c r="U277" s="9"/>
      <c r="V277" s="9"/>
      <c r="W277" s="9"/>
    </row>
    <row r="278" spans="1:24" ht="25.5" x14ac:dyDescent="0.25">
      <c r="A278" s="34" t="s">
        <v>608</v>
      </c>
      <c r="B278" s="9" t="s">
        <v>609</v>
      </c>
      <c r="C278" s="111">
        <v>0.128</v>
      </c>
      <c r="D278" s="9">
        <v>2</v>
      </c>
      <c r="E278" s="9">
        <v>2</v>
      </c>
      <c r="F278" s="136" t="s">
        <v>38</v>
      </c>
      <c r="G278" s="9">
        <v>89</v>
      </c>
      <c r="H278" s="110"/>
      <c r="I278" s="110">
        <v>2</v>
      </c>
      <c r="J278" s="110"/>
      <c r="K278" s="110"/>
      <c r="L278" s="111">
        <v>1</v>
      </c>
      <c r="M278" s="111">
        <v>1560</v>
      </c>
      <c r="N278" s="9"/>
      <c r="O278" s="9"/>
      <c r="P278" s="9">
        <v>5</v>
      </c>
      <c r="Q278" s="9">
        <v>2.9</v>
      </c>
      <c r="R278" s="9">
        <v>21.6</v>
      </c>
      <c r="S278" s="112"/>
      <c r="T278" s="9" t="s">
        <v>146</v>
      </c>
      <c r="U278" s="9"/>
      <c r="V278" s="9"/>
      <c r="W278" s="9"/>
    </row>
    <row r="279" spans="1:24" x14ac:dyDescent="0.25">
      <c r="A279" s="34" t="s">
        <v>610</v>
      </c>
      <c r="B279" s="9" t="s">
        <v>611</v>
      </c>
      <c r="C279" s="111">
        <v>4.2000000000000003E-2</v>
      </c>
      <c r="D279" s="9">
        <v>1</v>
      </c>
      <c r="E279" s="9">
        <v>1</v>
      </c>
      <c r="F279" s="136" t="s">
        <v>38</v>
      </c>
      <c r="G279" s="9">
        <v>89</v>
      </c>
      <c r="H279" s="110"/>
      <c r="I279" s="110">
        <v>1</v>
      </c>
      <c r="J279" s="110"/>
      <c r="K279" s="110"/>
      <c r="L279" s="111">
        <v>1</v>
      </c>
      <c r="M279" s="111">
        <v>560</v>
      </c>
      <c r="N279" s="9"/>
      <c r="O279" s="9"/>
      <c r="P279" s="9">
        <v>5</v>
      </c>
      <c r="Q279" s="9">
        <v>2.9</v>
      </c>
      <c r="R279" s="9">
        <v>21.6</v>
      </c>
      <c r="S279" s="112"/>
      <c r="T279" s="9" t="s">
        <v>146</v>
      </c>
      <c r="U279" s="9"/>
      <c r="V279" s="9"/>
      <c r="W279" s="9"/>
    </row>
    <row r="280" spans="1:24" ht="25.5" x14ac:dyDescent="0.25">
      <c r="A280" s="34" t="s">
        <v>612</v>
      </c>
      <c r="B280" s="9" t="s">
        <v>611</v>
      </c>
      <c r="C280" s="137">
        <v>0.17100000000000001</v>
      </c>
      <c r="D280" s="9">
        <v>4</v>
      </c>
      <c r="E280" s="9">
        <v>4</v>
      </c>
      <c r="F280" s="136" t="s">
        <v>38</v>
      </c>
      <c r="G280" s="9">
        <v>89</v>
      </c>
      <c r="H280" s="110">
        <v>4</v>
      </c>
      <c r="I280" s="110"/>
      <c r="J280" s="110"/>
      <c r="K280" s="110"/>
      <c r="L280" s="111">
        <v>4</v>
      </c>
      <c r="M280" s="111">
        <v>4530</v>
      </c>
      <c r="N280" s="9"/>
      <c r="O280" s="9"/>
      <c r="P280" s="9">
        <v>5</v>
      </c>
      <c r="Q280" s="9">
        <v>2.9</v>
      </c>
      <c r="R280" s="329">
        <v>21.6</v>
      </c>
      <c r="S280" s="112"/>
      <c r="T280" s="9" t="s">
        <v>146</v>
      </c>
      <c r="U280" s="9"/>
      <c r="V280" s="9"/>
      <c r="W280" s="9"/>
    </row>
    <row r="281" spans="1:24" ht="25.5" x14ac:dyDescent="0.25">
      <c r="A281" s="34" t="s">
        <v>613</v>
      </c>
      <c r="B281" s="9" t="s">
        <v>614</v>
      </c>
      <c r="C281" s="111">
        <v>2.5790000000000002</v>
      </c>
      <c r="D281" s="9">
        <v>2</v>
      </c>
      <c r="E281" s="9">
        <v>2</v>
      </c>
      <c r="F281" s="136" t="s">
        <v>38</v>
      </c>
      <c r="G281" s="9">
        <v>89</v>
      </c>
      <c r="H281" s="110"/>
      <c r="I281" s="110">
        <v>2</v>
      </c>
      <c r="J281" s="110"/>
      <c r="K281" s="110"/>
      <c r="L281" s="111">
        <v>5</v>
      </c>
      <c r="M281" s="111">
        <v>12090</v>
      </c>
      <c r="N281" s="9"/>
      <c r="O281" s="9"/>
      <c r="P281" s="9">
        <v>5</v>
      </c>
      <c r="Q281" s="9">
        <v>2.9</v>
      </c>
      <c r="R281" s="329">
        <v>21.6</v>
      </c>
      <c r="S281" s="112"/>
      <c r="T281" s="9" t="s">
        <v>146</v>
      </c>
      <c r="U281" s="9"/>
      <c r="V281" s="9"/>
      <c r="W281" s="9"/>
    </row>
    <row r="282" spans="1:24" ht="25.5" x14ac:dyDescent="0.25">
      <c r="A282" s="34" t="s">
        <v>615</v>
      </c>
      <c r="B282" s="9" t="s">
        <v>616</v>
      </c>
      <c r="C282" s="111">
        <v>7.6999999999999999E-2</v>
      </c>
      <c r="D282" s="9">
        <v>2</v>
      </c>
      <c r="E282" s="9">
        <v>2</v>
      </c>
      <c r="F282" s="136" t="s">
        <v>38</v>
      </c>
      <c r="G282" s="9">
        <v>86</v>
      </c>
      <c r="H282" s="110"/>
      <c r="I282" s="110">
        <v>2</v>
      </c>
      <c r="J282" s="110"/>
      <c r="K282" s="110"/>
      <c r="L282" s="111">
        <v>1</v>
      </c>
      <c r="M282" s="111">
        <v>400</v>
      </c>
      <c r="N282" s="9"/>
      <c r="O282" s="9"/>
      <c r="P282" s="9">
        <v>6</v>
      </c>
      <c r="Q282" s="9">
        <v>2.8</v>
      </c>
      <c r="R282" s="9">
        <v>25.92</v>
      </c>
      <c r="S282" s="112"/>
      <c r="T282" s="9" t="s">
        <v>146</v>
      </c>
      <c r="U282" s="9"/>
      <c r="V282" s="9"/>
      <c r="W282" s="9"/>
    </row>
    <row r="283" spans="1:24" x14ac:dyDescent="0.25">
      <c r="A283" s="34" t="s">
        <v>617</v>
      </c>
      <c r="B283" s="9" t="s">
        <v>618</v>
      </c>
      <c r="C283" s="111">
        <v>8.5000000000000006E-2</v>
      </c>
      <c r="D283" s="9">
        <v>2</v>
      </c>
      <c r="E283" s="9">
        <v>2</v>
      </c>
      <c r="F283" s="136" t="s">
        <v>38</v>
      </c>
      <c r="G283" s="9">
        <v>86</v>
      </c>
      <c r="H283" s="110"/>
      <c r="I283" s="110">
        <v>2</v>
      </c>
      <c r="J283" s="110"/>
      <c r="K283" s="110"/>
      <c r="L283" s="111">
        <v>1</v>
      </c>
      <c r="M283" s="111">
        <v>475</v>
      </c>
      <c r="N283" s="9"/>
      <c r="O283" s="9"/>
      <c r="P283" s="9">
        <v>5.0999999999999996</v>
      </c>
      <c r="Q283" s="9">
        <v>2.2999999999999998</v>
      </c>
      <c r="R283" s="9">
        <v>22.032</v>
      </c>
      <c r="S283" s="112"/>
      <c r="T283" s="9" t="s">
        <v>146</v>
      </c>
      <c r="U283" s="9"/>
      <c r="V283" s="9"/>
      <c r="W283" s="9"/>
    </row>
    <row r="284" spans="1:24" ht="25.5" x14ac:dyDescent="0.25">
      <c r="A284" s="34" t="s">
        <v>619</v>
      </c>
      <c r="B284" s="9" t="s">
        <v>620</v>
      </c>
      <c r="C284" s="111">
        <v>0.06</v>
      </c>
      <c r="D284" s="9">
        <v>1</v>
      </c>
      <c r="E284" s="9">
        <v>1</v>
      </c>
      <c r="F284" s="136" t="s">
        <v>38</v>
      </c>
      <c r="G284" s="9">
        <v>86</v>
      </c>
      <c r="H284" s="110">
        <v>1</v>
      </c>
      <c r="I284" s="110"/>
      <c r="J284" s="110"/>
      <c r="K284" s="110"/>
      <c r="L284" s="111">
        <v>1</v>
      </c>
      <c r="M284" s="111">
        <v>534</v>
      </c>
      <c r="N284" s="9"/>
      <c r="O284" s="9"/>
      <c r="P284" s="9">
        <v>7.1</v>
      </c>
      <c r="Q284" s="9">
        <v>3.2</v>
      </c>
      <c r="R284" s="9">
        <v>30.672000000000001</v>
      </c>
      <c r="S284" s="112"/>
      <c r="T284" s="9" t="s">
        <v>146</v>
      </c>
      <c r="U284" s="9"/>
      <c r="V284" s="9"/>
      <c r="W284" s="9"/>
    </row>
    <row r="285" spans="1:24" x14ac:dyDescent="0.25">
      <c r="A285" s="34" t="s">
        <v>621</v>
      </c>
      <c r="B285" s="9" t="s">
        <v>622</v>
      </c>
      <c r="C285" s="137">
        <v>8.5000000000000006E-2</v>
      </c>
      <c r="D285" s="9">
        <v>2</v>
      </c>
      <c r="E285" s="9">
        <v>2</v>
      </c>
      <c r="F285" s="136" t="s">
        <v>38</v>
      </c>
      <c r="G285" s="9">
        <v>96</v>
      </c>
      <c r="H285" s="110"/>
      <c r="I285" s="110">
        <v>2</v>
      </c>
      <c r="J285" s="110"/>
      <c r="K285" s="110"/>
      <c r="L285" s="111">
        <v>1</v>
      </c>
      <c r="M285" s="111">
        <v>1219</v>
      </c>
      <c r="N285" s="9"/>
      <c r="O285" s="9"/>
      <c r="P285" s="9">
        <v>4.9000000000000004</v>
      </c>
      <c r="Q285" s="9">
        <v>2.4</v>
      </c>
      <c r="R285" s="9">
        <v>21.167999999999999</v>
      </c>
      <c r="S285" s="112"/>
      <c r="T285" s="9" t="s">
        <v>146</v>
      </c>
      <c r="U285" s="9"/>
      <c r="V285" s="9"/>
      <c r="W285" s="9"/>
    </row>
    <row r="286" spans="1:24" ht="25.5" x14ac:dyDescent="0.25">
      <c r="A286" s="34" t="s">
        <v>623</v>
      </c>
      <c r="B286" s="9" t="s">
        <v>624</v>
      </c>
      <c r="C286" s="111">
        <v>0.252</v>
      </c>
      <c r="D286" s="9">
        <v>3</v>
      </c>
      <c r="E286" s="9">
        <v>3</v>
      </c>
      <c r="F286" s="136" t="s">
        <v>38</v>
      </c>
      <c r="G286" s="9">
        <v>86</v>
      </c>
      <c r="H286" s="110">
        <v>3</v>
      </c>
      <c r="I286" s="110"/>
      <c r="J286" s="110"/>
      <c r="K286" s="110"/>
      <c r="L286" s="111">
        <v>2</v>
      </c>
      <c r="M286" s="111">
        <v>2900</v>
      </c>
      <c r="N286" s="9"/>
      <c r="O286" s="9"/>
      <c r="P286" s="9">
        <v>9.8000000000000007</v>
      </c>
      <c r="Q286" s="9">
        <v>5.3</v>
      </c>
      <c r="R286" s="9">
        <v>42.335999999999999</v>
      </c>
      <c r="S286" s="112"/>
      <c r="T286" s="9" t="s">
        <v>146</v>
      </c>
      <c r="U286" s="9"/>
      <c r="V286" s="9"/>
      <c r="W286" s="9"/>
    </row>
    <row r="287" spans="1:24" x14ac:dyDescent="0.25">
      <c r="A287" s="34" t="s">
        <v>625</v>
      </c>
      <c r="B287" s="9" t="s">
        <v>611</v>
      </c>
      <c r="C287" s="111">
        <v>4.2000000000000003E-2</v>
      </c>
      <c r="D287" s="9">
        <v>1</v>
      </c>
      <c r="E287" s="9">
        <v>1</v>
      </c>
      <c r="F287" s="136" t="s">
        <v>38</v>
      </c>
      <c r="G287" s="9">
        <v>89</v>
      </c>
      <c r="H287" s="110">
        <v>1</v>
      </c>
      <c r="I287" s="110"/>
      <c r="J287" s="110"/>
      <c r="K287" s="110"/>
      <c r="L287" s="111">
        <v>1</v>
      </c>
      <c r="M287" s="111">
        <v>406</v>
      </c>
      <c r="N287" s="9"/>
      <c r="O287" s="9"/>
      <c r="P287" s="9">
        <v>5</v>
      </c>
      <c r="Q287" s="9">
        <v>2.9</v>
      </c>
      <c r="R287" s="9">
        <v>21.6</v>
      </c>
      <c r="S287" s="112"/>
      <c r="T287" s="9" t="s">
        <v>146</v>
      </c>
      <c r="U287" s="9"/>
      <c r="V287" s="9"/>
      <c r="W287" s="9"/>
    </row>
    <row r="288" spans="1:24" x14ac:dyDescent="0.25">
      <c r="A288" s="34" t="s">
        <v>627</v>
      </c>
      <c r="B288" s="9" t="s">
        <v>618</v>
      </c>
      <c r="C288" s="137">
        <v>4.2000000000000003E-2</v>
      </c>
      <c r="D288" s="9">
        <v>1</v>
      </c>
      <c r="E288" s="9">
        <v>1</v>
      </c>
      <c r="F288" s="136" t="s">
        <v>38</v>
      </c>
      <c r="G288" s="9">
        <v>86</v>
      </c>
      <c r="H288" s="110"/>
      <c r="I288" s="110">
        <v>1</v>
      </c>
      <c r="J288" s="110"/>
      <c r="K288" s="110"/>
      <c r="L288" s="111">
        <v>1</v>
      </c>
      <c r="M288" s="111">
        <v>380</v>
      </c>
      <c r="N288" s="9"/>
      <c r="O288" s="9"/>
      <c r="P288" s="9">
        <v>5.0999999999999996</v>
      </c>
      <c r="Q288" s="9">
        <v>2.2999999999999998</v>
      </c>
      <c r="R288" s="9">
        <v>22.032</v>
      </c>
      <c r="S288" s="112"/>
      <c r="T288" s="9" t="s">
        <v>146</v>
      </c>
      <c r="U288" s="9"/>
      <c r="V288" s="9"/>
      <c r="W288" s="9"/>
    </row>
    <row r="289" spans="1:23" x14ac:dyDescent="0.25">
      <c r="A289" s="34" t="s">
        <v>629</v>
      </c>
      <c r="B289" s="9" t="s">
        <v>618</v>
      </c>
      <c r="C289" s="137">
        <v>8.5000000000000006E-2</v>
      </c>
      <c r="D289" s="9">
        <v>2</v>
      </c>
      <c r="E289" s="9">
        <v>2</v>
      </c>
      <c r="F289" s="136" t="s">
        <v>38</v>
      </c>
      <c r="G289" s="9">
        <v>86</v>
      </c>
      <c r="H289" s="110"/>
      <c r="I289" s="110">
        <v>2</v>
      </c>
      <c r="J289" s="110"/>
      <c r="K289" s="110"/>
      <c r="L289" s="111">
        <v>1</v>
      </c>
      <c r="M289" s="111">
        <v>1042</v>
      </c>
      <c r="N289" s="9"/>
      <c r="O289" s="9"/>
      <c r="P289" s="9">
        <v>5.0999999999999996</v>
      </c>
      <c r="Q289" s="9">
        <v>2.2999999999999998</v>
      </c>
      <c r="R289" s="9">
        <v>22.032</v>
      </c>
      <c r="S289" s="112"/>
      <c r="T289" s="9" t="s">
        <v>146</v>
      </c>
      <c r="U289" s="9"/>
      <c r="V289" s="9"/>
      <c r="W289" s="9"/>
    </row>
    <row r="290" spans="1:23" ht="13.5" customHeight="1" x14ac:dyDescent="0.25">
      <c r="A290" s="585" t="s">
        <v>630</v>
      </c>
      <c r="B290" s="136" t="s">
        <v>712</v>
      </c>
      <c r="C290" s="599">
        <v>6.5000000000000002E-2</v>
      </c>
      <c r="D290" s="346">
        <v>3</v>
      </c>
      <c r="E290" s="346">
        <v>3</v>
      </c>
      <c r="F290" s="346" t="s">
        <v>38</v>
      </c>
      <c r="G290" s="346">
        <v>89</v>
      </c>
      <c r="H290" s="346"/>
      <c r="I290" s="624">
        <v>3</v>
      </c>
      <c r="J290" s="624"/>
      <c r="K290" s="624"/>
      <c r="L290" s="624">
        <v>2</v>
      </c>
      <c r="M290" s="624">
        <v>478</v>
      </c>
      <c r="N290" s="624"/>
      <c r="O290" s="624"/>
      <c r="P290" s="624">
        <v>6.4</v>
      </c>
      <c r="Q290" s="624">
        <v>3.1</v>
      </c>
      <c r="R290" s="624">
        <v>27.648</v>
      </c>
      <c r="S290" s="624"/>
      <c r="T290" s="624" t="s">
        <v>146</v>
      </c>
      <c r="U290" s="624"/>
      <c r="V290" s="624"/>
      <c r="W290" s="624"/>
    </row>
    <row r="291" spans="1:23" ht="13.5" customHeight="1" x14ac:dyDescent="0.25">
      <c r="A291" s="594"/>
      <c r="B291" s="136" t="s">
        <v>711</v>
      </c>
      <c r="C291" s="636"/>
      <c r="D291" s="588"/>
      <c r="E291" s="588"/>
      <c r="F291" s="588"/>
      <c r="G291" s="588"/>
      <c r="H291" s="588"/>
      <c r="I291" s="635"/>
      <c r="J291" s="635"/>
      <c r="K291" s="635"/>
      <c r="L291" s="635"/>
      <c r="M291" s="635"/>
      <c r="N291" s="635"/>
      <c r="O291" s="635"/>
      <c r="P291" s="635"/>
      <c r="Q291" s="635"/>
      <c r="R291" s="635"/>
      <c r="S291" s="635"/>
      <c r="T291" s="635"/>
      <c r="U291" s="635"/>
      <c r="V291" s="635"/>
      <c r="W291" s="635"/>
    </row>
    <row r="292" spans="1:23" ht="12.75" customHeight="1" x14ac:dyDescent="0.25">
      <c r="A292" s="586"/>
      <c r="B292" s="136" t="s">
        <v>712</v>
      </c>
      <c r="C292" s="600"/>
      <c r="D292" s="347"/>
      <c r="E292" s="347"/>
      <c r="F292" s="347"/>
      <c r="G292" s="347"/>
      <c r="H292" s="347"/>
      <c r="I292" s="625"/>
      <c r="J292" s="625"/>
      <c r="K292" s="625"/>
      <c r="L292" s="625"/>
      <c r="M292" s="625"/>
      <c r="N292" s="625"/>
      <c r="O292" s="625"/>
      <c r="P292" s="625"/>
      <c r="Q292" s="625"/>
      <c r="R292" s="625"/>
      <c r="S292" s="625"/>
      <c r="T292" s="625"/>
      <c r="U292" s="625"/>
      <c r="V292" s="625"/>
      <c r="W292" s="625"/>
    </row>
    <row r="293" spans="1:23" x14ac:dyDescent="0.25">
      <c r="A293" s="34" t="s">
        <v>632</v>
      </c>
      <c r="B293" s="9" t="s">
        <v>633</v>
      </c>
      <c r="C293" s="137">
        <v>8.5000000000000006E-2</v>
      </c>
      <c r="D293" s="9">
        <v>2</v>
      </c>
      <c r="E293" s="9">
        <v>2</v>
      </c>
      <c r="F293" s="136" t="s">
        <v>38</v>
      </c>
      <c r="G293" s="9">
        <v>96</v>
      </c>
      <c r="H293" s="110"/>
      <c r="I293" s="110">
        <v>2</v>
      </c>
      <c r="J293" s="110"/>
      <c r="K293" s="110"/>
      <c r="L293" s="111">
        <v>1</v>
      </c>
      <c r="M293" s="111">
        <v>1020</v>
      </c>
      <c r="N293" s="9"/>
      <c r="O293" s="9"/>
      <c r="P293" s="9">
        <v>4.9000000000000004</v>
      </c>
      <c r="Q293" s="9">
        <v>2.4</v>
      </c>
      <c r="R293" s="9">
        <v>21.167999999999999</v>
      </c>
      <c r="S293" s="112"/>
      <c r="T293" s="9" t="s">
        <v>146</v>
      </c>
      <c r="U293" s="9"/>
      <c r="V293" s="9"/>
      <c r="W293" s="9"/>
    </row>
    <row r="294" spans="1:23" ht="25.5" x14ac:dyDescent="0.25">
      <c r="A294" s="34" t="s">
        <v>634</v>
      </c>
      <c r="B294" s="9" t="s">
        <v>635</v>
      </c>
      <c r="C294" s="111">
        <v>8.2000000000000003E-2</v>
      </c>
      <c r="D294" s="9">
        <v>2</v>
      </c>
      <c r="E294" s="9">
        <v>2</v>
      </c>
      <c r="F294" s="136" t="s">
        <v>38</v>
      </c>
      <c r="G294" s="9">
        <v>86</v>
      </c>
      <c r="H294" s="110">
        <v>2</v>
      </c>
      <c r="I294" s="110"/>
      <c r="J294" s="110"/>
      <c r="K294" s="110"/>
      <c r="L294" s="111">
        <v>1</v>
      </c>
      <c r="M294" s="111">
        <v>560</v>
      </c>
      <c r="N294" s="9"/>
      <c r="O294" s="9"/>
      <c r="P294" s="9">
        <v>4.8</v>
      </c>
      <c r="Q294" s="9">
        <v>2.4</v>
      </c>
      <c r="R294" s="9">
        <v>20.736000000000001</v>
      </c>
      <c r="S294" s="112"/>
      <c r="T294" s="9" t="s">
        <v>146</v>
      </c>
      <c r="U294" s="9"/>
      <c r="V294" s="9"/>
      <c r="W294" s="9"/>
    </row>
    <row r="295" spans="1:23" x14ac:dyDescent="0.25">
      <c r="A295" s="34" t="s">
        <v>636</v>
      </c>
      <c r="B295" s="9" t="s">
        <v>637</v>
      </c>
      <c r="C295" s="111">
        <v>0.16500000000000001</v>
      </c>
      <c r="D295" s="9">
        <v>2</v>
      </c>
      <c r="E295" s="9">
        <v>2</v>
      </c>
      <c r="F295" s="136" t="s">
        <v>38</v>
      </c>
      <c r="G295" s="9">
        <v>89</v>
      </c>
      <c r="H295" s="110">
        <v>2</v>
      </c>
      <c r="I295" s="110"/>
      <c r="J295" s="110"/>
      <c r="K295" s="110"/>
      <c r="L295" s="111">
        <v>1</v>
      </c>
      <c r="M295" s="111">
        <v>1019</v>
      </c>
      <c r="N295" s="9"/>
      <c r="O295" s="9"/>
      <c r="P295" s="9">
        <v>8.4</v>
      </c>
      <c r="Q295" s="9">
        <v>3.3</v>
      </c>
      <c r="R295" s="9">
        <v>36.287999999999997</v>
      </c>
      <c r="S295" s="112"/>
      <c r="T295" s="9" t="s">
        <v>146</v>
      </c>
      <c r="U295" s="9"/>
      <c r="V295" s="9"/>
      <c r="W295" s="9"/>
    </row>
    <row r="296" spans="1:23" ht="25.5" x14ac:dyDescent="0.25">
      <c r="A296" s="34" t="s">
        <v>638</v>
      </c>
      <c r="B296" s="9" t="s">
        <v>639</v>
      </c>
      <c r="C296" s="111">
        <v>0.154</v>
      </c>
      <c r="D296" s="9">
        <v>2</v>
      </c>
      <c r="E296" s="9">
        <v>2</v>
      </c>
      <c r="F296" s="136" t="s">
        <v>38</v>
      </c>
      <c r="G296" s="9">
        <v>89</v>
      </c>
      <c r="H296" s="110"/>
      <c r="I296" s="110">
        <v>2</v>
      </c>
      <c r="J296" s="110"/>
      <c r="K296" s="110"/>
      <c r="L296" s="111">
        <v>2</v>
      </c>
      <c r="M296" s="111">
        <v>832</v>
      </c>
      <c r="N296" s="9"/>
      <c r="O296" s="9"/>
      <c r="P296" s="9">
        <v>6.2</v>
      </c>
      <c r="Q296" s="9">
        <v>2.9</v>
      </c>
      <c r="R296" s="9">
        <v>26.783999999999999</v>
      </c>
      <c r="S296" s="112"/>
      <c r="T296" s="9" t="s">
        <v>146</v>
      </c>
      <c r="U296" s="9"/>
      <c r="V296" s="9"/>
      <c r="W296" s="9"/>
    </row>
    <row r="297" spans="1:23" ht="15" customHeight="1" x14ac:dyDescent="0.25">
      <c r="A297" s="34" t="s">
        <v>640</v>
      </c>
      <c r="B297" s="9" t="s">
        <v>641</v>
      </c>
      <c r="C297" s="137">
        <v>0.17100000000000001</v>
      </c>
      <c r="D297" s="9">
        <v>2</v>
      </c>
      <c r="E297" s="9">
        <v>2</v>
      </c>
      <c r="F297" s="9" t="s">
        <v>42</v>
      </c>
      <c r="G297" s="9">
        <v>68</v>
      </c>
      <c r="H297" s="110">
        <v>2</v>
      </c>
      <c r="I297" s="110"/>
      <c r="J297" s="110"/>
      <c r="K297" s="110"/>
      <c r="L297" s="111">
        <v>2</v>
      </c>
      <c r="M297" s="111">
        <v>719</v>
      </c>
      <c r="N297" s="9"/>
      <c r="O297" s="9"/>
      <c r="P297" s="9">
        <v>10.8</v>
      </c>
      <c r="Q297" s="9">
        <v>6.4</v>
      </c>
      <c r="R297" s="9">
        <v>46.655999999999999</v>
      </c>
      <c r="S297" s="112"/>
      <c r="T297" s="9" t="s">
        <v>146</v>
      </c>
      <c r="U297" s="9"/>
      <c r="V297" s="9"/>
      <c r="W297" s="9"/>
    </row>
    <row r="298" spans="1:23" ht="76.5" x14ac:dyDescent="0.25">
      <c r="A298" s="34" t="s">
        <v>642</v>
      </c>
      <c r="B298" s="141" t="s">
        <v>643</v>
      </c>
      <c r="C298" s="139"/>
      <c r="D298" s="139"/>
      <c r="E298" s="139"/>
      <c r="F298" s="136" t="s">
        <v>38</v>
      </c>
      <c r="G298" s="9"/>
      <c r="H298" s="110"/>
      <c r="I298" s="110"/>
      <c r="J298" s="110"/>
      <c r="K298" s="110"/>
      <c r="L298" s="111"/>
      <c r="M298" s="135"/>
      <c r="N298" s="9"/>
      <c r="O298" s="9"/>
      <c r="P298" s="9"/>
      <c r="Q298" s="9"/>
      <c r="R298" s="9"/>
      <c r="S298" s="112"/>
      <c r="T298" s="9" t="s">
        <v>146</v>
      </c>
      <c r="U298" s="9"/>
      <c r="V298" s="9"/>
      <c r="W298" s="9"/>
    </row>
    <row r="299" spans="1:23" ht="25.5" x14ac:dyDescent="0.25">
      <c r="A299" s="34" t="s">
        <v>644</v>
      </c>
      <c r="B299" s="9" t="s">
        <v>645</v>
      </c>
      <c r="C299" s="111">
        <v>5.0999999999999997E-2</v>
      </c>
      <c r="D299" s="9">
        <v>2</v>
      </c>
      <c r="E299" s="9">
        <v>2</v>
      </c>
      <c r="F299" s="9" t="s">
        <v>42</v>
      </c>
      <c r="G299" s="9">
        <v>64</v>
      </c>
      <c r="H299" s="110">
        <v>2</v>
      </c>
      <c r="I299" s="110"/>
      <c r="J299" s="110"/>
      <c r="K299" s="110"/>
      <c r="L299" s="111">
        <v>2</v>
      </c>
      <c r="M299" s="111">
        <v>435.6</v>
      </c>
      <c r="N299" s="9"/>
      <c r="O299" s="9"/>
      <c r="P299" s="9">
        <v>28</v>
      </c>
      <c r="Q299" s="9">
        <v>14</v>
      </c>
      <c r="R299" s="9">
        <v>120.96</v>
      </c>
      <c r="S299" s="112"/>
      <c r="T299" s="9" t="s">
        <v>146</v>
      </c>
      <c r="U299" s="9"/>
      <c r="V299" s="9"/>
      <c r="W299" s="9"/>
    </row>
    <row r="300" spans="1:23" ht="25.5" x14ac:dyDescent="0.25">
      <c r="A300" s="34" t="s">
        <v>646</v>
      </c>
      <c r="B300" s="9" t="s">
        <v>647</v>
      </c>
      <c r="C300" s="111">
        <v>0.16500000000000001</v>
      </c>
      <c r="D300" s="9">
        <v>2</v>
      </c>
      <c r="E300" s="9">
        <v>2</v>
      </c>
      <c r="F300" s="136" t="s">
        <v>38</v>
      </c>
      <c r="G300" s="9">
        <v>89</v>
      </c>
      <c r="H300" s="110">
        <v>2</v>
      </c>
      <c r="I300" s="110"/>
      <c r="J300" s="110"/>
      <c r="K300" s="110"/>
      <c r="L300" s="111">
        <v>1</v>
      </c>
      <c r="M300" s="111">
        <v>1620</v>
      </c>
      <c r="N300" s="9"/>
      <c r="O300" s="9"/>
      <c r="P300" s="9">
        <v>9.8000000000000007</v>
      </c>
      <c r="Q300" s="9">
        <v>5.2</v>
      </c>
      <c r="R300" s="9">
        <v>42.335999999999999</v>
      </c>
      <c r="S300" s="112"/>
      <c r="T300" s="9" t="s">
        <v>146</v>
      </c>
      <c r="U300" s="9"/>
      <c r="V300" s="9"/>
      <c r="W300" s="9"/>
    </row>
    <row r="301" spans="1:23" ht="25.5" x14ac:dyDescent="0.25">
      <c r="A301" s="34" t="s">
        <v>648</v>
      </c>
      <c r="B301" s="9" t="s">
        <v>611</v>
      </c>
      <c r="C301" s="137">
        <v>8.5000000000000006E-2</v>
      </c>
      <c r="D301" s="9">
        <v>2</v>
      </c>
      <c r="E301" s="9">
        <v>2</v>
      </c>
      <c r="F301" s="136" t="s">
        <v>38</v>
      </c>
      <c r="G301" s="9">
        <v>89</v>
      </c>
      <c r="H301" s="110">
        <v>2</v>
      </c>
      <c r="I301" s="110"/>
      <c r="J301" s="110"/>
      <c r="K301" s="110"/>
      <c r="L301" s="111">
        <v>1</v>
      </c>
      <c r="M301" s="111">
        <v>1000</v>
      </c>
      <c r="N301" s="9"/>
      <c r="O301" s="9"/>
      <c r="P301" s="9">
        <v>5</v>
      </c>
      <c r="Q301" s="9">
        <v>2.9</v>
      </c>
      <c r="R301" s="9">
        <v>21.6</v>
      </c>
      <c r="S301" s="112"/>
      <c r="T301" s="9" t="s">
        <v>146</v>
      </c>
      <c r="U301" s="9"/>
      <c r="V301" s="9"/>
      <c r="W301" s="9"/>
    </row>
    <row r="302" spans="1:23" ht="25.5" x14ac:dyDescent="0.25">
      <c r="A302" s="34" t="s">
        <v>649</v>
      </c>
      <c r="B302" s="9" t="s">
        <v>650</v>
      </c>
      <c r="C302" s="137">
        <v>8.5000000000000006E-2</v>
      </c>
      <c r="D302" s="9">
        <v>1</v>
      </c>
      <c r="E302" s="9">
        <v>1</v>
      </c>
      <c r="F302" s="9" t="s">
        <v>42</v>
      </c>
      <c r="G302" s="9">
        <v>64</v>
      </c>
      <c r="H302" s="110">
        <v>1</v>
      </c>
      <c r="I302" s="110"/>
      <c r="J302" s="110"/>
      <c r="K302" s="110"/>
      <c r="L302" s="111">
        <v>1</v>
      </c>
      <c r="M302" s="111">
        <v>640</v>
      </c>
      <c r="N302" s="9"/>
      <c r="O302" s="9"/>
      <c r="P302" s="9">
        <v>28</v>
      </c>
      <c r="Q302" s="9">
        <v>14</v>
      </c>
      <c r="R302" s="9">
        <v>120.96</v>
      </c>
      <c r="S302" s="112"/>
      <c r="T302" s="9" t="s">
        <v>146</v>
      </c>
      <c r="U302" s="9"/>
      <c r="V302" s="9"/>
      <c r="W302" s="9"/>
    </row>
    <row r="303" spans="1:23" x14ac:dyDescent="0.25">
      <c r="A303" s="34" t="s">
        <v>651</v>
      </c>
      <c r="B303" s="9" t="s">
        <v>652</v>
      </c>
      <c r="C303" s="137">
        <v>8.5000000000000006E-2</v>
      </c>
      <c r="D303" s="9">
        <v>2</v>
      </c>
      <c r="E303" s="9">
        <v>2</v>
      </c>
      <c r="F303" s="136" t="s">
        <v>38</v>
      </c>
      <c r="G303" s="9">
        <v>76</v>
      </c>
      <c r="H303" s="110">
        <v>2</v>
      </c>
      <c r="I303" s="110"/>
      <c r="J303" s="110"/>
      <c r="K303" s="110"/>
      <c r="L303" s="111">
        <v>1</v>
      </c>
      <c r="M303" s="111">
        <v>710</v>
      </c>
      <c r="N303" s="9"/>
      <c r="O303" s="9"/>
      <c r="P303" s="9">
        <v>5.0999999999999996</v>
      </c>
      <c r="Q303" s="9">
        <v>2.2999999999999998</v>
      </c>
      <c r="R303" s="9">
        <v>22.032</v>
      </c>
      <c r="S303" s="112"/>
      <c r="T303" s="9" t="s">
        <v>146</v>
      </c>
      <c r="U303" s="9"/>
      <c r="V303" s="9"/>
      <c r="W303" s="9"/>
    </row>
    <row r="304" spans="1:23" x14ac:dyDescent="0.25">
      <c r="A304" s="34" t="s">
        <v>653</v>
      </c>
      <c r="B304" s="9" t="s">
        <v>654</v>
      </c>
      <c r="C304" s="111">
        <v>0.16800000000000001</v>
      </c>
      <c r="D304" s="9">
        <v>2</v>
      </c>
      <c r="E304" s="9">
        <v>2</v>
      </c>
      <c r="F304" s="136" t="s">
        <v>38</v>
      </c>
      <c r="G304" s="9">
        <v>96</v>
      </c>
      <c r="H304" s="110">
        <v>2</v>
      </c>
      <c r="I304" s="110"/>
      <c r="J304" s="110"/>
      <c r="K304" s="110"/>
      <c r="L304" s="111">
        <v>2</v>
      </c>
      <c r="M304" s="111">
        <v>2000</v>
      </c>
      <c r="N304" s="9"/>
      <c r="O304" s="9"/>
      <c r="P304" s="9">
        <v>11.2</v>
      </c>
      <c r="Q304" s="9">
        <v>5.6</v>
      </c>
      <c r="R304" s="9">
        <v>48.384</v>
      </c>
      <c r="S304" s="112"/>
      <c r="T304" s="9" t="s">
        <v>146</v>
      </c>
      <c r="U304" s="9"/>
      <c r="V304" s="9"/>
      <c r="W304" s="9"/>
    </row>
    <row r="305" spans="1:23" x14ac:dyDescent="0.25">
      <c r="A305" s="34" t="s">
        <v>655</v>
      </c>
      <c r="B305" s="9" t="s">
        <v>654</v>
      </c>
      <c r="C305" s="111">
        <v>0.16800000000000001</v>
      </c>
      <c r="D305" s="9">
        <v>2</v>
      </c>
      <c r="E305" s="9">
        <v>2</v>
      </c>
      <c r="F305" s="136" t="s">
        <v>38</v>
      </c>
      <c r="G305" s="9">
        <v>96</v>
      </c>
      <c r="H305" s="110">
        <v>2</v>
      </c>
      <c r="I305" s="110"/>
      <c r="J305" s="110"/>
      <c r="K305" s="110"/>
      <c r="L305" s="111">
        <v>2</v>
      </c>
      <c r="M305" s="111">
        <v>2600</v>
      </c>
      <c r="N305" s="9"/>
      <c r="O305" s="9"/>
      <c r="P305" s="9">
        <v>11.2</v>
      </c>
      <c r="Q305" s="9">
        <v>5.6</v>
      </c>
      <c r="R305" s="9">
        <v>48.384</v>
      </c>
      <c r="S305" s="112"/>
      <c r="T305" s="9" t="s">
        <v>146</v>
      </c>
      <c r="U305" s="9"/>
      <c r="V305" s="9"/>
      <c r="W305" s="9"/>
    </row>
    <row r="306" spans="1:23" x14ac:dyDescent="0.25">
      <c r="A306" s="34" t="s">
        <v>656</v>
      </c>
      <c r="B306" s="9" t="s">
        <v>657</v>
      </c>
      <c r="C306" s="111">
        <v>0.16500000000000001</v>
      </c>
      <c r="D306" s="9">
        <v>2</v>
      </c>
      <c r="E306" s="9">
        <v>2</v>
      </c>
      <c r="F306" s="136" t="s">
        <v>38</v>
      </c>
      <c r="G306" s="9">
        <v>76</v>
      </c>
      <c r="H306" s="110">
        <v>2</v>
      </c>
      <c r="I306" s="110"/>
      <c r="J306" s="110"/>
      <c r="K306" s="110"/>
      <c r="L306" s="111">
        <v>1</v>
      </c>
      <c r="M306" s="111">
        <v>1900</v>
      </c>
      <c r="N306" s="9"/>
      <c r="O306" s="9"/>
      <c r="P306" s="9">
        <v>5.0999999999999996</v>
      </c>
      <c r="Q306" s="9">
        <v>2.2999999999999998</v>
      </c>
      <c r="R306" s="9">
        <v>22.032</v>
      </c>
      <c r="S306" s="112"/>
      <c r="T306" s="9" t="s">
        <v>146</v>
      </c>
      <c r="U306" s="9"/>
      <c r="V306" s="9"/>
      <c r="W306" s="9"/>
    </row>
    <row r="307" spans="1:23" x14ac:dyDescent="0.25">
      <c r="A307" s="585" t="s">
        <v>658</v>
      </c>
      <c r="B307" s="136" t="s">
        <v>713</v>
      </c>
      <c r="C307" s="599">
        <v>0.24399999999999999</v>
      </c>
      <c r="D307" s="346">
        <v>4</v>
      </c>
      <c r="E307" s="346">
        <v>4</v>
      </c>
      <c r="F307" s="346" t="s">
        <v>38</v>
      </c>
      <c r="G307" s="346">
        <v>86</v>
      </c>
      <c r="H307" s="346">
        <v>2</v>
      </c>
      <c r="I307" s="346">
        <v>2</v>
      </c>
      <c r="J307" s="346"/>
      <c r="K307" s="346"/>
      <c r="L307" s="346">
        <v>1</v>
      </c>
      <c r="M307" s="346">
        <v>2800</v>
      </c>
      <c r="N307" s="346"/>
      <c r="O307" s="346"/>
      <c r="P307" s="346">
        <v>7.1</v>
      </c>
      <c r="Q307" s="346">
        <v>3.2</v>
      </c>
      <c r="R307" s="346">
        <v>30.672000000000001</v>
      </c>
      <c r="S307" s="346"/>
      <c r="T307" s="346" t="s">
        <v>146</v>
      </c>
      <c r="U307" s="346"/>
      <c r="V307" s="346"/>
      <c r="W307" s="346"/>
    </row>
    <row r="308" spans="1:23" x14ac:dyDescent="0.25">
      <c r="A308" s="586"/>
      <c r="B308" s="136" t="s">
        <v>66</v>
      </c>
      <c r="C308" s="600"/>
      <c r="D308" s="347"/>
      <c r="E308" s="347"/>
      <c r="F308" s="347"/>
      <c r="G308" s="347"/>
      <c r="H308" s="347"/>
      <c r="I308" s="347"/>
      <c r="J308" s="347"/>
      <c r="K308" s="347"/>
      <c r="L308" s="347"/>
      <c r="M308" s="347"/>
      <c r="N308" s="347"/>
      <c r="O308" s="347"/>
      <c r="P308" s="347"/>
      <c r="Q308" s="347"/>
      <c r="R308" s="347"/>
      <c r="S308" s="347"/>
      <c r="T308" s="347"/>
      <c r="U308" s="347"/>
      <c r="V308" s="347"/>
      <c r="W308" s="347"/>
    </row>
    <row r="309" spans="1:23" x14ac:dyDescent="0.25">
      <c r="A309" s="34" t="s">
        <v>660</v>
      </c>
      <c r="B309" s="9" t="s">
        <v>647</v>
      </c>
      <c r="C309" s="111">
        <v>0.247</v>
      </c>
      <c r="D309" s="9">
        <v>3</v>
      </c>
      <c r="E309" s="9">
        <v>3</v>
      </c>
      <c r="F309" s="136" t="s">
        <v>38</v>
      </c>
      <c r="G309" s="9">
        <v>89</v>
      </c>
      <c r="H309" s="110"/>
      <c r="I309" s="110">
        <v>3</v>
      </c>
      <c r="J309" s="110"/>
      <c r="K309" s="110"/>
      <c r="L309" s="111">
        <v>1</v>
      </c>
      <c r="M309" s="111">
        <v>3300</v>
      </c>
      <c r="N309" s="9"/>
      <c r="O309" s="9"/>
      <c r="P309" s="9">
        <v>5</v>
      </c>
      <c r="Q309" s="9">
        <v>2.9</v>
      </c>
      <c r="R309" s="9">
        <v>21.6</v>
      </c>
      <c r="S309" s="112"/>
      <c r="T309" s="9" t="s">
        <v>146</v>
      </c>
      <c r="U309" s="9"/>
      <c r="V309" s="9"/>
      <c r="W309" s="9"/>
    </row>
    <row r="310" spans="1:23" x14ac:dyDescent="0.25">
      <c r="A310" s="34" t="s">
        <v>661</v>
      </c>
      <c r="B310" s="9" t="s">
        <v>662</v>
      </c>
      <c r="C310" s="111">
        <v>0.16800000000000001</v>
      </c>
      <c r="D310" s="9">
        <v>2</v>
      </c>
      <c r="E310" s="9">
        <v>2</v>
      </c>
      <c r="F310" s="136" t="s">
        <v>38</v>
      </c>
      <c r="G310" s="9">
        <v>96</v>
      </c>
      <c r="H310" s="110">
        <v>2</v>
      </c>
      <c r="I310" s="110"/>
      <c r="J310" s="110"/>
      <c r="K310" s="110"/>
      <c r="L310" s="111">
        <v>1</v>
      </c>
      <c r="M310" s="111">
        <v>2400</v>
      </c>
      <c r="N310" s="9"/>
      <c r="O310" s="9"/>
      <c r="P310" s="9">
        <v>11.2</v>
      </c>
      <c r="Q310" s="9">
        <v>5.6</v>
      </c>
      <c r="R310" s="9">
        <v>48.384</v>
      </c>
      <c r="S310" s="112"/>
      <c r="T310" s="9" t="s">
        <v>146</v>
      </c>
      <c r="U310" s="9"/>
      <c r="V310" s="9"/>
      <c r="W310" s="9"/>
    </row>
    <row r="311" spans="1:23" x14ac:dyDescent="0.25">
      <c r="A311" s="34" t="s">
        <v>663</v>
      </c>
      <c r="B311" s="136" t="s">
        <v>647</v>
      </c>
      <c r="C311" s="137">
        <v>0.128</v>
      </c>
      <c r="D311" s="9">
        <v>2</v>
      </c>
      <c r="E311" s="9">
        <v>2</v>
      </c>
      <c r="F311" s="136" t="s">
        <v>38</v>
      </c>
      <c r="G311" s="9">
        <v>89</v>
      </c>
      <c r="H311" s="110"/>
      <c r="I311" s="110">
        <v>2</v>
      </c>
      <c r="J311" s="110"/>
      <c r="K311" s="110"/>
      <c r="L311" s="111">
        <v>2</v>
      </c>
      <c r="M311" s="111">
        <v>1700</v>
      </c>
      <c r="N311" s="9"/>
      <c r="O311" s="9"/>
      <c r="P311" s="9">
        <v>5</v>
      </c>
      <c r="Q311" s="9">
        <v>2.9</v>
      </c>
      <c r="R311" s="9">
        <v>21.6</v>
      </c>
      <c r="S311" s="112"/>
      <c r="T311" s="9" t="s">
        <v>146</v>
      </c>
      <c r="U311" s="9"/>
      <c r="V311" s="9"/>
      <c r="W311" s="9"/>
    </row>
    <row r="312" spans="1:23" x14ac:dyDescent="0.25">
      <c r="A312" s="34" t="s">
        <v>664</v>
      </c>
      <c r="B312" s="9" t="s">
        <v>665</v>
      </c>
      <c r="C312" s="137">
        <v>0.16500000000000001</v>
      </c>
      <c r="D312" s="9">
        <v>2</v>
      </c>
      <c r="E312" s="9">
        <v>2</v>
      </c>
      <c r="F312" s="136" t="s">
        <v>38</v>
      </c>
      <c r="G312" s="9">
        <v>64</v>
      </c>
      <c r="H312" s="110">
        <v>2</v>
      </c>
      <c r="I312" s="110"/>
      <c r="J312" s="110"/>
      <c r="K312" s="110"/>
      <c r="L312" s="111">
        <v>2</v>
      </c>
      <c r="M312" s="111">
        <v>1850</v>
      </c>
      <c r="N312" s="9"/>
      <c r="O312" s="9"/>
      <c r="P312" s="9">
        <v>11.2</v>
      </c>
      <c r="Q312" s="9">
        <v>5.6</v>
      </c>
      <c r="R312" s="9">
        <v>48.384</v>
      </c>
      <c r="S312" s="112"/>
      <c r="T312" s="9" t="s">
        <v>146</v>
      </c>
      <c r="U312" s="9"/>
      <c r="V312" s="9"/>
      <c r="W312" s="9"/>
    </row>
    <row r="313" spans="1:23" x14ac:dyDescent="0.25">
      <c r="A313" s="34" t="s">
        <v>666</v>
      </c>
      <c r="B313" s="9" t="s">
        <v>647</v>
      </c>
      <c r="C313" s="137">
        <v>0.16500000000000001</v>
      </c>
      <c r="D313" s="9">
        <v>2</v>
      </c>
      <c r="E313" s="9">
        <v>2</v>
      </c>
      <c r="F313" s="136" t="s">
        <v>38</v>
      </c>
      <c r="G313" s="9">
        <v>89</v>
      </c>
      <c r="H313" s="110"/>
      <c r="I313" s="110">
        <v>2</v>
      </c>
      <c r="J313" s="110"/>
      <c r="K313" s="110"/>
      <c r="L313" s="111">
        <v>1</v>
      </c>
      <c r="M313" s="111">
        <v>2200</v>
      </c>
      <c r="N313" s="9"/>
      <c r="O313" s="9"/>
      <c r="P313" s="9">
        <v>5</v>
      </c>
      <c r="Q313" s="9">
        <v>2.9</v>
      </c>
      <c r="R313" s="9">
        <v>21.6</v>
      </c>
      <c r="S313" s="112"/>
      <c r="T313" s="9" t="s">
        <v>146</v>
      </c>
      <c r="U313" s="9"/>
      <c r="V313" s="9"/>
      <c r="W313" s="9"/>
    </row>
    <row r="314" spans="1:23" x14ac:dyDescent="0.25">
      <c r="A314" s="34" t="s">
        <v>667</v>
      </c>
      <c r="B314" s="9" t="s">
        <v>647</v>
      </c>
      <c r="C314" s="137">
        <v>0.16500000000000001</v>
      </c>
      <c r="D314" s="9">
        <v>2</v>
      </c>
      <c r="E314" s="9">
        <v>2</v>
      </c>
      <c r="F314" s="136" t="s">
        <v>38</v>
      </c>
      <c r="G314" s="9">
        <v>89</v>
      </c>
      <c r="H314" s="110"/>
      <c r="I314" s="110">
        <v>2</v>
      </c>
      <c r="J314" s="110"/>
      <c r="K314" s="110"/>
      <c r="L314" s="111">
        <v>1</v>
      </c>
      <c r="M314" s="111">
        <v>2400</v>
      </c>
      <c r="N314" s="9"/>
      <c r="O314" s="9"/>
      <c r="P314" s="9">
        <v>5</v>
      </c>
      <c r="Q314" s="9">
        <v>2.9</v>
      </c>
      <c r="R314" s="9">
        <v>21.6</v>
      </c>
      <c r="S314" s="112"/>
      <c r="T314" s="9" t="s">
        <v>146</v>
      </c>
      <c r="U314" s="9"/>
      <c r="V314" s="9"/>
      <c r="W314" s="9"/>
    </row>
    <row r="315" spans="1:23" ht="25.5" x14ac:dyDescent="0.25">
      <c r="A315" s="34" t="s">
        <v>668</v>
      </c>
      <c r="B315" s="9" t="s">
        <v>669</v>
      </c>
      <c r="C315" s="111">
        <v>0.3</v>
      </c>
      <c r="D315" s="9">
        <v>7</v>
      </c>
      <c r="E315" s="9">
        <v>7</v>
      </c>
      <c r="F315" s="136" t="s">
        <v>38</v>
      </c>
      <c r="G315" s="9">
        <v>76</v>
      </c>
      <c r="H315" s="110">
        <v>7</v>
      </c>
      <c r="I315" s="110"/>
      <c r="J315" s="110"/>
      <c r="K315" s="110"/>
      <c r="L315" s="111">
        <v>1</v>
      </c>
      <c r="M315" s="111">
        <v>3400</v>
      </c>
      <c r="N315" s="9"/>
      <c r="O315" s="9"/>
      <c r="P315" s="9">
        <v>5.0999999999999996</v>
      </c>
      <c r="Q315" s="9">
        <v>2.2999999999999998</v>
      </c>
      <c r="R315" s="9">
        <v>22.032</v>
      </c>
      <c r="S315" s="112"/>
      <c r="T315" s="9" t="s">
        <v>146</v>
      </c>
      <c r="U315" s="9"/>
      <c r="V315" s="9"/>
      <c r="W315" s="9"/>
    </row>
    <row r="316" spans="1:23" ht="25.5" x14ac:dyDescent="0.25">
      <c r="A316" s="34" t="s">
        <v>670</v>
      </c>
      <c r="B316" s="9" t="s">
        <v>671</v>
      </c>
      <c r="C316" s="111">
        <v>0.38600000000000001</v>
      </c>
      <c r="D316" s="9">
        <v>9</v>
      </c>
      <c r="E316" s="9">
        <v>9</v>
      </c>
      <c r="F316" s="136" t="s">
        <v>38</v>
      </c>
      <c r="G316" s="9">
        <v>76</v>
      </c>
      <c r="H316" s="110">
        <v>9</v>
      </c>
      <c r="I316" s="110"/>
      <c r="J316" s="110"/>
      <c r="K316" s="110"/>
      <c r="L316" s="111">
        <v>1</v>
      </c>
      <c r="M316" s="111">
        <v>4900</v>
      </c>
      <c r="N316" s="9"/>
      <c r="O316" s="9"/>
      <c r="P316" s="9">
        <v>5.0999999999999996</v>
      </c>
      <c r="Q316" s="9">
        <v>2.2999999999999998</v>
      </c>
      <c r="R316" s="9">
        <v>22.032</v>
      </c>
      <c r="S316" s="112"/>
      <c r="T316" s="9" t="s">
        <v>146</v>
      </c>
      <c r="U316" s="9"/>
      <c r="V316" s="9"/>
      <c r="W316" s="9"/>
    </row>
    <row r="317" spans="1:23" ht="53.25" customHeight="1" x14ac:dyDescent="0.25">
      <c r="A317" s="34" t="s">
        <v>672</v>
      </c>
      <c r="B317" s="141" t="s">
        <v>643</v>
      </c>
      <c r="C317" s="139"/>
      <c r="D317" s="139"/>
      <c r="E317" s="139"/>
      <c r="F317" s="136" t="s">
        <v>38</v>
      </c>
      <c r="G317" s="9"/>
      <c r="H317" s="110"/>
      <c r="I317" s="110"/>
      <c r="J317" s="110"/>
      <c r="K317" s="110"/>
      <c r="L317" s="111"/>
      <c r="M317" s="135"/>
      <c r="N317" s="9"/>
      <c r="O317" s="9"/>
      <c r="P317" s="9"/>
      <c r="Q317" s="9"/>
      <c r="R317" s="9"/>
      <c r="S317" s="112"/>
      <c r="T317" s="9" t="s">
        <v>146</v>
      </c>
      <c r="U317" s="9"/>
      <c r="V317" s="9"/>
      <c r="W317" s="9"/>
    </row>
    <row r="318" spans="1:23" x14ac:dyDescent="0.25">
      <c r="A318" s="34" t="s">
        <v>673</v>
      </c>
      <c r="B318" s="9" t="s">
        <v>624</v>
      </c>
      <c r="C318" s="111">
        <v>0.252</v>
      </c>
      <c r="D318" s="9">
        <v>3</v>
      </c>
      <c r="E318" s="9">
        <v>3</v>
      </c>
      <c r="F318" s="153" t="s">
        <v>38</v>
      </c>
      <c r="G318" s="9">
        <v>86</v>
      </c>
      <c r="H318" s="110">
        <v>3</v>
      </c>
      <c r="I318" s="110"/>
      <c r="J318" s="110"/>
      <c r="K318" s="110"/>
      <c r="L318" s="111">
        <v>2</v>
      </c>
      <c r="M318" s="111">
        <v>2900</v>
      </c>
      <c r="N318" s="9"/>
      <c r="O318" s="9"/>
      <c r="P318" s="9">
        <v>9.8000000000000007</v>
      </c>
      <c r="Q318" s="9">
        <v>5.3</v>
      </c>
      <c r="R318" s="9">
        <v>42.335999999999999</v>
      </c>
      <c r="S318" s="112"/>
      <c r="T318" s="9" t="s">
        <v>146</v>
      </c>
      <c r="U318" s="9"/>
      <c r="V318" s="9"/>
      <c r="W318" s="9"/>
    </row>
    <row r="319" spans="1:23" x14ac:dyDescent="0.25">
      <c r="A319" s="34" t="s">
        <v>674</v>
      </c>
      <c r="B319" s="9" t="s">
        <v>675</v>
      </c>
      <c r="C319" s="111">
        <v>0.505</v>
      </c>
      <c r="D319" s="9">
        <v>3</v>
      </c>
      <c r="E319" s="9">
        <v>3</v>
      </c>
      <c r="F319" s="136" t="s">
        <v>38</v>
      </c>
      <c r="G319" s="9">
        <v>89</v>
      </c>
      <c r="H319" s="110"/>
      <c r="I319" s="110">
        <v>3</v>
      </c>
      <c r="J319" s="110"/>
      <c r="K319" s="110"/>
      <c r="L319" s="111">
        <v>1</v>
      </c>
      <c r="M319" s="111">
        <v>4600</v>
      </c>
      <c r="N319" s="9"/>
      <c r="O319" s="9"/>
      <c r="P319" s="9">
        <v>5</v>
      </c>
      <c r="Q319" s="9">
        <v>2.9</v>
      </c>
      <c r="R319" s="9">
        <v>21.6</v>
      </c>
      <c r="S319" s="112"/>
      <c r="T319" s="9" t="s">
        <v>146</v>
      </c>
      <c r="U319" s="9"/>
      <c r="V319" s="9"/>
      <c r="W319" s="9"/>
    </row>
    <row r="320" spans="1:23" ht="26.25" thickBot="1" x14ac:dyDescent="0.3">
      <c r="A320" s="34" t="s">
        <v>676</v>
      </c>
      <c r="B320" s="9" t="s">
        <v>677</v>
      </c>
      <c r="C320" s="9">
        <v>0.34300000000000003</v>
      </c>
      <c r="D320" s="9">
        <v>2</v>
      </c>
      <c r="E320" s="9">
        <v>2</v>
      </c>
      <c r="F320" s="136" t="s">
        <v>38</v>
      </c>
      <c r="G320" s="9">
        <v>89</v>
      </c>
      <c r="H320" s="9"/>
      <c r="I320" s="9">
        <v>2</v>
      </c>
      <c r="J320" s="9"/>
      <c r="K320" s="9"/>
      <c r="L320" s="9">
        <v>1</v>
      </c>
      <c r="M320" s="9">
        <v>4800</v>
      </c>
      <c r="N320" s="9"/>
      <c r="O320" s="9"/>
      <c r="P320" s="9">
        <v>5</v>
      </c>
      <c r="Q320" s="9">
        <v>2.9</v>
      </c>
      <c r="R320" s="9">
        <v>21.6</v>
      </c>
      <c r="S320" s="9"/>
      <c r="T320" s="9" t="s">
        <v>146</v>
      </c>
      <c r="U320" s="9"/>
      <c r="V320" s="9"/>
      <c r="W320" s="9"/>
    </row>
    <row r="321" spans="1:24" s="132" customFormat="1" ht="28.5" customHeight="1" x14ac:dyDescent="0.25">
      <c r="A321" s="336" t="s">
        <v>691</v>
      </c>
      <c r="B321" s="337"/>
      <c r="C321" s="338">
        <f>SUM(C276:C320)</f>
        <v>8.7520000000000007</v>
      </c>
      <c r="D321" s="338">
        <f>SUM(D276:D320)</f>
        <v>96</v>
      </c>
      <c r="E321" s="338">
        <f t="shared" ref="E321:K321" si="8">SUM(E276:E320)</f>
        <v>96</v>
      </c>
      <c r="F321" s="338"/>
      <c r="G321" s="338"/>
      <c r="H321" s="338">
        <f t="shared" si="8"/>
        <v>57</v>
      </c>
      <c r="I321" s="338">
        <f t="shared" si="8"/>
        <v>39</v>
      </c>
      <c r="J321" s="338">
        <f t="shared" si="8"/>
        <v>0</v>
      </c>
      <c r="K321" s="338">
        <f t="shared" si="8"/>
        <v>0</v>
      </c>
      <c r="L321" s="338">
        <f>SUM(L276:L320)</f>
        <v>57</v>
      </c>
      <c r="M321" s="338">
        <f>SUM(M276:M320)</f>
        <v>81125.600000000006</v>
      </c>
      <c r="N321" s="338">
        <f>SUM(N276:N320)</f>
        <v>0</v>
      </c>
      <c r="O321" s="337"/>
      <c r="P321" s="337"/>
      <c r="Q321" s="338" t="s">
        <v>38</v>
      </c>
      <c r="R321" s="337">
        <f>SUM(R276:R320)-R297-R302-R299</f>
        <v>1027.2959999999996</v>
      </c>
      <c r="S321" s="337"/>
      <c r="T321" s="337"/>
      <c r="U321" s="337"/>
      <c r="V321" s="337"/>
      <c r="W321" s="339"/>
      <c r="X321" s="146"/>
    </row>
    <row r="322" spans="1:24" s="132" customFormat="1" ht="28.5" customHeight="1" thickBot="1" x14ac:dyDescent="0.3">
      <c r="A322" s="332"/>
      <c r="B322" s="333"/>
      <c r="C322" s="334"/>
      <c r="D322" s="334"/>
      <c r="E322" s="334"/>
      <c r="F322" s="334"/>
      <c r="G322" s="334"/>
      <c r="H322" s="334"/>
      <c r="I322" s="334"/>
      <c r="J322" s="334"/>
      <c r="K322" s="334"/>
      <c r="L322" s="334"/>
      <c r="M322" s="334"/>
      <c r="N322" s="334"/>
      <c r="O322" s="333"/>
      <c r="P322" s="333"/>
      <c r="Q322" s="649" t="s">
        <v>42</v>
      </c>
      <c r="R322" s="333">
        <f>R297+R299+R302</f>
        <v>288.57599999999996</v>
      </c>
      <c r="S322" s="333"/>
      <c r="T322" s="333"/>
      <c r="U322" s="333"/>
      <c r="V322" s="333"/>
      <c r="W322" s="335"/>
      <c r="X322" s="146"/>
    </row>
    <row r="323" spans="1:24" ht="19.5" customHeight="1" x14ac:dyDescent="0.25">
      <c r="A323" s="609" t="s">
        <v>809</v>
      </c>
      <c r="B323" s="609"/>
      <c r="C323" s="609"/>
      <c r="D323" s="609"/>
      <c r="E323" s="609"/>
      <c r="F323" s="609"/>
      <c r="G323" s="609"/>
      <c r="H323" s="609"/>
      <c r="I323" s="609"/>
      <c r="J323" s="609"/>
      <c r="K323" s="609"/>
      <c r="L323" s="609"/>
      <c r="M323" s="609"/>
      <c r="N323" s="609"/>
      <c r="O323" s="609"/>
      <c r="P323" s="609"/>
      <c r="Q323" s="609"/>
      <c r="R323" s="609"/>
      <c r="S323" s="609"/>
      <c r="T323" s="609"/>
      <c r="U323" s="609"/>
      <c r="V323" s="609"/>
      <c r="W323" s="609"/>
    </row>
    <row r="324" spans="1:24" ht="25.5" x14ac:dyDescent="0.25">
      <c r="A324" s="153" t="s">
        <v>788</v>
      </c>
      <c r="B324" s="153" t="s">
        <v>741</v>
      </c>
      <c r="C324" s="112">
        <v>0.5</v>
      </c>
      <c r="D324" s="153">
        <v>2</v>
      </c>
      <c r="E324" s="153">
        <v>2</v>
      </c>
      <c r="F324" s="153" t="s">
        <v>42</v>
      </c>
      <c r="G324" s="153">
        <v>70</v>
      </c>
      <c r="H324" s="118"/>
      <c r="I324" s="118"/>
      <c r="J324" s="118"/>
      <c r="K324" s="118">
        <v>2</v>
      </c>
      <c r="L324" s="112">
        <v>2</v>
      </c>
      <c r="M324" s="112">
        <v>1872</v>
      </c>
      <c r="N324" s="120">
        <f>(M324*100/1000000)*0.86</f>
        <v>0.160992</v>
      </c>
      <c r="O324" s="153">
        <v>0</v>
      </c>
      <c r="P324" s="153">
        <v>0.03</v>
      </c>
      <c r="Q324" s="153">
        <v>0.02</v>
      </c>
      <c r="R324" s="153">
        <v>95</v>
      </c>
      <c r="S324" s="112"/>
      <c r="T324" s="153" t="s">
        <v>146</v>
      </c>
      <c r="U324" s="153"/>
      <c r="V324" s="153">
        <v>2</v>
      </c>
      <c r="W324" s="153"/>
    </row>
    <row r="325" spans="1:24" ht="30" customHeight="1" x14ac:dyDescent="0.25">
      <c r="A325" s="153" t="s">
        <v>789</v>
      </c>
      <c r="B325" s="153" t="s">
        <v>743</v>
      </c>
      <c r="C325" s="112">
        <v>0.3</v>
      </c>
      <c r="D325" s="153">
        <v>2</v>
      </c>
      <c r="E325" s="153">
        <v>2</v>
      </c>
      <c r="F325" s="153" t="s">
        <v>42</v>
      </c>
      <c r="G325" s="153">
        <v>70</v>
      </c>
      <c r="H325" s="118"/>
      <c r="I325" s="118"/>
      <c r="J325" s="118"/>
      <c r="K325" s="118">
        <v>2</v>
      </c>
      <c r="L325" s="112">
        <v>2</v>
      </c>
      <c r="M325" s="112">
        <v>1480</v>
      </c>
      <c r="N325" s="120">
        <f t="shared" ref="N325:N346" si="9">(M325*100/1000000)*0.86</f>
        <v>0.12728</v>
      </c>
      <c r="O325" s="153">
        <v>0</v>
      </c>
      <c r="P325" s="153">
        <v>0.02</v>
      </c>
      <c r="Q325" s="153">
        <v>1.4999999999999999E-2</v>
      </c>
      <c r="R325" s="153">
        <v>75</v>
      </c>
      <c r="S325" s="112"/>
      <c r="T325" s="153" t="s">
        <v>146</v>
      </c>
      <c r="U325" s="153">
        <v>1</v>
      </c>
      <c r="V325" s="153">
        <v>1</v>
      </c>
      <c r="W325" s="153"/>
    </row>
    <row r="326" spans="1:24" ht="39.75" customHeight="1" x14ac:dyDescent="0.25">
      <c r="A326" s="153" t="s">
        <v>744</v>
      </c>
      <c r="B326" s="153" t="s">
        <v>745</v>
      </c>
      <c r="C326" s="112">
        <v>4.2999999999999997E-2</v>
      </c>
      <c r="D326" s="153">
        <v>4</v>
      </c>
      <c r="E326" s="153">
        <v>4</v>
      </c>
      <c r="F326" s="153" t="s">
        <v>42</v>
      </c>
      <c r="G326" s="153">
        <v>85</v>
      </c>
      <c r="H326" s="118"/>
      <c r="I326" s="118">
        <v>4</v>
      </c>
      <c r="J326" s="118"/>
      <c r="K326" s="118"/>
      <c r="L326" s="112">
        <v>1</v>
      </c>
      <c r="M326" s="112">
        <v>1058</v>
      </c>
      <c r="N326" s="120">
        <f t="shared" si="9"/>
        <v>9.0987999999999999E-2</v>
      </c>
      <c r="O326" s="153">
        <v>0</v>
      </c>
      <c r="P326" s="153">
        <v>0.02</v>
      </c>
      <c r="Q326" s="153">
        <v>0.01</v>
      </c>
      <c r="R326" s="153">
        <v>66</v>
      </c>
      <c r="S326" s="112"/>
      <c r="T326" s="153" t="s">
        <v>146</v>
      </c>
      <c r="U326" s="153">
        <v>1</v>
      </c>
      <c r="V326" s="153"/>
      <c r="W326" s="153"/>
    </row>
    <row r="327" spans="1:24" ht="38.25" x14ac:dyDescent="0.25">
      <c r="A327" s="153" t="s">
        <v>790</v>
      </c>
      <c r="B327" s="153" t="s">
        <v>258</v>
      </c>
      <c r="C327" s="112">
        <v>8.5999999999999993E-2</v>
      </c>
      <c r="D327" s="153">
        <v>2</v>
      </c>
      <c r="E327" s="153">
        <v>2</v>
      </c>
      <c r="F327" s="153" t="s">
        <v>42</v>
      </c>
      <c r="G327" s="153">
        <v>85</v>
      </c>
      <c r="H327" s="118"/>
      <c r="I327" s="118">
        <v>2</v>
      </c>
      <c r="J327" s="118"/>
      <c r="K327" s="118"/>
      <c r="L327" s="112">
        <v>1</v>
      </c>
      <c r="M327" s="112">
        <v>3116</v>
      </c>
      <c r="N327" s="120">
        <f t="shared" si="9"/>
        <v>0.26797599999999999</v>
      </c>
      <c r="O327" s="153">
        <v>0</v>
      </c>
      <c r="P327" s="153">
        <v>0.02</v>
      </c>
      <c r="Q327" s="153">
        <v>1.4999999999999999E-2</v>
      </c>
      <c r="R327" s="153">
        <v>75</v>
      </c>
      <c r="S327" s="112"/>
      <c r="T327" s="153" t="s">
        <v>146</v>
      </c>
      <c r="U327" s="153"/>
      <c r="V327" s="153"/>
      <c r="W327" s="153"/>
    </row>
    <row r="328" spans="1:24" ht="38.25" x14ac:dyDescent="0.25">
      <c r="A328" s="153" t="s">
        <v>791</v>
      </c>
      <c r="B328" s="153" t="s">
        <v>745</v>
      </c>
      <c r="C328" s="112">
        <v>4.2999999999999997E-2</v>
      </c>
      <c r="D328" s="153">
        <v>3</v>
      </c>
      <c r="E328" s="153">
        <v>3</v>
      </c>
      <c r="F328" s="153" t="s">
        <v>42</v>
      </c>
      <c r="G328" s="153">
        <v>85</v>
      </c>
      <c r="H328" s="118"/>
      <c r="I328" s="118">
        <v>3</v>
      </c>
      <c r="J328" s="118"/>
      <c r="K328" s="118"/>
      <c r="L328" s="112">
        <v>1</v>
      </c>
      <c r="M328" s="112">
        <v>3141</v>
      </c>
      <c r="N328" s="120">
        <f t="shared" si="9"/>
        <v>0.27012599999999998</v>
      </c>
      <c r="O328" s="153">
        <v>0</v>
      </c>
      <c r="P328" s="153">
        <v>0.02</v>
      </c>
      <c r="Q328" s="153">
        <v>1.4999999999999999E-2</v>
      </c>
      <c r="R328" s="153">
        <v>75</v>
      </c>
      <c r="S328" s="112"/>
      <c r="T328" s="153" t="s">
        <v>146</v>
      </c>
      <c r="U328" s="153">
        <v>2</v>
      </c>
      <c r="V328" s="153"/>
      <c r="W328" s="153"/>
    </row>
    <row r="329" spans="1:24" ht="25.5" x14ac:dyDescent="0.25">
      <c r="A329" s="153" t="s">
        <v>792</v>
      </c>
      <c r="B329" s="153" t="s">
        <v>745</v>
      </c>
      <c r="C329" s="112">
        <v>4.2999999999999997E-2</v>
      </c>
      <c r="D329" s="153">
        <v>4</v>
      </c>
      <c r="E329" s="153">
        <v>4</v>
      </c>
      <c r="F329" s="153" t="s">
        <v>42</v>
      </c>
      <c r="G329" s="153">
        <v>85</v>
      </c>
      <c r="H329" s="118"/>
      <c r="I329" s="118">
        <v>4</v>
      </c>
      <c r="J329" s="118"/>
      <c r="K329" s="118"/>
      <c r="L329" s="112">
        <v>1</v>
      </c>
      <c r="M329" s="112">
        <v>1730</v>
      </c>
      <c r="N329" s="120">
        <f t="shared" si="9"/>
        <v>0.14878</v>
      </c>
      <c r="O329" s="153">
        <v>0</v>
      </c>
      <c r="P329" s="153">
        <v>1.4999999999999999E-2</v>
      </c>
      <c r="Q329" s="153">
        <v>7.0000000000000001E-3</v>
      </c>
      <c r="R329" s="153">
        <v>44</v>
      </c>
      <c r="S329" s="112"/>
      <c r="T329" s="153" t="s">
        <v>146</v>
      </c>
      <c r="U329" s="153"/>
      <c r="V329" s="153"/>
      <c r="W329" s="153"/>
    </row>
    <row r="330" spans="1:24" ht="38.25" x14ac:dyDescent="0.25">
      <c r="A330" s="153" t="s">
        <v>793</v>
      </c>
      <c r="B330" s="153" t="s">
        <v>745</v>
      </c>
      <c r="C330" s="112">
        <v>4.2999999999999997E-2</v>
      </c>
      <c r="D330" s="153">
        <v>2</v>
      </c>
      <c r="E330" s="153">
        <v>2</v>
      </c>
      <c r="F330" s="153" t="s">
        <v>42</v>
      </c>
      <c r="G330" s="153">
        <v>90</v>
      </c>
      <c r="H330" s="118">
        <v>2</v>
      </c>
      <c r="I330" s="118"/>
      <c r="J330" s="118"/>
      <c r="K330" s="118"/>
      <c r="L330" s="112">
        <v>1</v>
      </c>
      <c r="M330" s="112">
        <v>1532</v>
      </c>
      <c r="N330" s="120">
        <f t="shared" si="9"/>
        <v>0.13175200000000001</v>
      </c>
      <c r="O330" s="153">
        <v>0</v>
      </c>
      <c r="P330" s="153">
        <v>0.02</v>
      </c>
      <c r="Q330" s="153">
        <v>1.4999999999999999E-2</v>
      </c>
      <c r="R330" s="153">
        <v>75</v>
      </c>
      <c r="S330" s="112"/>
      <c r="T330" s="153" t="s">
        <v>146</v>
      </c>
      <c r="U330" s="153"/>
      <c r="V330" s="153"/>
      <c r="W330" s="153"/>
    </row>
    <row r="331" spans="1:24" ht="25.5" x14ac:dyDescent="0.25">
      <c r="A331" s="153" t="s">
        <v>794</v>
      </c>
      <c r="B331" s="153" t="s">
        <v>751</v>
      </c>
      <c r="C331" s="112">
        <v>1.4999999999999999E-2</v>
      </c>
      <c r="D331" s="153">
        <v>3</v>
      </c>
      <c r="E331" s="153">
        <v>3</v>
      </c>
      <c r="F331" s="153" t="s">
        <v>42</v>
      </c>
      <c r="G331" s="153">
        <v>80</v>
      </c>
      <c r="H331" s="118"/>
      <c r="I331" s="118"/>
      <c r="J331" s="118">
        <v>3</v>
      </c>
      <c r="K331" s="118"/>
      <c r="L331" s="112">
        <v>1</v>
      </c>
      <c r="M331" s="112">
        <v>960</v>
      </c>
      <c r="N331" s="120">
        <f t="shared" si="9"/>
        <v>8.2559999999999995E-2</v>
      </c>
      <c r="O331" s="153">
        <v>0</v>
      </c>
      <c r="P331" s="153">
        <v>1.4999999999999999E-2</v>
      </c>
      <c r="Q331" s="153">
        <v>7.0000000000000001E-3</v>
      </c>
      <c r="R331" s="153">
        <v>47</v>
      </c>
      <c r="S331" s="112"/>
      <c r="T331" s="153" t="s">
        <v>146</v>
      </c>
      <c r="U331" s="153">
        <v>1</v>
      </c>
      <c r="V331" s="153"/>
      <c r="W331" s="153"/>
    </row>
    <row r="332" spans="1:24" ht="25.5" x14ac:dyDescent="0.25">
      <c r="A332" s="153" t="s">
        <v>795</v>
      </c>
      <c r="B332" s="153" t="s">
        <v>245</v>
      </c>
      <c r="C332" s="112">
        <v>1.2999999999999999E-2</v>
      </c>
      <c r="D332" s="153">
        <v>1</v>
      </c>
      <c r="E332" s="153">
        <v>1</v>
      </c>
      <c r="F332" s="153" t="s">
        <v>42</v>
      </c>
      <c r="G332" s="153">
        <v>80</v>
      </c>
      <c r="H332" s="118"/>
      <c r="I332" s="118"/>
      <c r="J332" s="118">
        <v>1</v>
      </c>
      <c r="K332" s="118"/>
      <c r="L332" s="112">
        <v>1</v>
      </c>
      <c r="M332" s="112">
        <v>142</v>
      </c>
      <c r="N332" s="120">
        <f t="shared" si="9"/>
        <v>1.2212000000000001E-2</v>
      </c>
      <c r="O332" s="153">
        <v>0</v>
      </c>
      <c r="P332" s="153">
        <v>2.5000000000000001E-2</v>
      </c>
      <c r="Q332" s="153">
        <v>2.5000000000000001E-2</v>
      </c>
      <c r="R332" s="153">
        <v>6</v>
      </c>
      <c r="S332" s="112"/>
      <c r="T332" s="153" t="s">
        <v>146</v>
      </c>
      <c r="U332" s="153"/>
      <c r="V332" s="153">
        <v>1</v>
      </c>
      <c r="W332" s="153"/>
    </row>
    <row r="333" spans="1:24" ht="38.25" x14ac:dyDescent="0.25">
      <c r="A333" s="172" t="s">
        <v>803</v>
      </c>
      <c r="B333" s="153" t="s">
        <v>754</v>
      </c>
      <c r="C333" s="112">
        <v>8.5999999999999993E-2</v>
      </c>
      <c r="D333" s="153">
        <v>2</v>
      </c>
      <c r="E333" s="153">
        <v>2</v>
      </c>
      <c r="F333" s="153" t="s">
        <v>38</v>
      </c>
      <c r="G333" s="153">
        <v>90</v>
      </c>
      <c r="H333" s="118"/>
      <c r="I333" s="118">
        <v>2</v>
      </c>
      <c r="J333" s="118"/>
      <c r="K333" s="118"/>
      <c r="L333" s="112">
        <v>1</v>
      </c>
      <c r="M333" s="172">
        <v>2135</v>
      </c>
      <c r="N333" s="120">
        <f t="shared" si="9"/>
        <v>0.18361</v>
      </c>
      <c r="O333" s="153">
        <v>0</v>
      </c>
      <c r="P333" s="153">
        <v>1.4999999999999999E-2</v>
      </c>
      <c r="Q333" s="153">
        <v>0.01</v>
      </c>
      <c r="R333" s="153">
        <v>52.1</v>
      </c>
      <c r="S333" s="112"/>
      <c r="T333" s="153"/>
      <c r="U333" s="153"/>
      <c r="V333" s="153"/>
      <c r="W333" s="153"/>
    </row>
    <row r="334" spans="1:24" ht="25.5" customHeight="1" x14ac:dyDescent="0.25">
      <c r="A334" s="637" t="s">
        <v>802</v>
      </c>
      <c r="B334" s="153" t="s">
        <v>801</v>
      </c>
      <c r="C334" s="112">
        <v>4.2999999999999997E-2</v>
      </c>
      <c r="D334" s="153">
        <v>1</v>
      </c>
      <c r="E334" s="153">
        <v>1</v>
      </c>
      <c r="F334" s="346" t="s">
        <v>38</v>
      </c>
      <c r="G334" s="153">
        <v>90</v>
      </c>
      <c r="H334" s="346"/>
      <c r="I334" s="346">
        <v>2</v>
      </c>
      <c r="J334" s="346"/>
      <c r="K334" s="346"/>
      <c r="L334" s="346">
        <v>1</v>
      </c>
      <c r="M334" s="346">
        <v>810</v>
      </c>
      <c r="N334" s="346">
        <f t="shared" si="9"/>
        <v>6.966E-2</v>
      </c>
      <c r="O334" s="346">
        <v>0</v>
      </c>
      <c r="P334" s="346">
        <v>5.0000000000000001E-3</v>
      </c>
      <c r="Q334" s="346">
        <v>4.4999999999999997E-3</v>
      </c>
      <c r="R334" s="346">
        <v>20.9</v>
      </c>
      <c r="S334" s="346"/>
      <c r="T334" s="346"/>
      <c r="U334" s="346"/>
      <c r="V334" s="346"/>
      <c r="W334" s="346"/>
    </row>
    <row r="335" spans="1:24" ht="25.5" customHeight="1" x14ac:dyDescent="0.25">
      <c r="A335" s="638"/>
      <c r="B335" s="153" t="s">
        <v>766</v>
      </c>
      <c r="C335" s="112">
        <v>2.5999999999999999E-2</v>
      </c>
      <c r="D335" s="153">
        <v>1</v>
      </c>
      <c r="E335" s="153">
        <v>1</v>
      </c>
      <c r="F335" s="347"/>
      <c r="G335" s="153">
        <v>90</v>
      </c>
      <c r="H335" s="347"/>
      <c r="I335" s="347"/>
      <c r="J335" s="347"/>
      <c r="K335" s="347"/>
      <c r="L335" s="347"/>
      <c r="M335" s="347"/>
      <c r="N335" s="347"/>
      <c r="O335" s="347"/>
      <c r="P335" s="347"/>
      <c r="Q335" s="347"/>
      <c r="R335" s="347"/>
      <c r="S335" s="347"/>
      <c r="T335" s="347"/>
      <c r="U335" s="347"/>
      <c r="V335" s="347"/>
      <c r="W335" s="347"/>
    </row>
    <row r="336" spans="1:24" ht="51" x14ac:dyDescent="0.25">
      <c r="A336" s="172" t="s">
        <v>796</v>
      </c>
      <c r="B336" s="153" t="s">
        <v>761</v>
      </c>
      <c r="C336" s="112">
        <v>4.2999999999999997E-2</v>
      </c>
      <c r="D336" s="153">
        <v>2</v>
      </c>
      <c r="E336" s="153">
        <v>2</v>
      </c>
      <c r="F336" s="153" t="s">
        <v>38</v>
      </c>
      <c r="G336" s="153">
        <v>90</v>
      </c>
      <c r="H336" s="118"/>
      <c r="I336" s="118">
        <v>2</v>
      </c>
      <c r="J336" s="118"/>
      <c r="K336" s="118"/>
      <c r="L336" s="112">
        <v>1</v>
      </c>
      <c r="M336" s="172">
        <v>1088</v>
      </c>
      <c r="N336" s="120">
        <f t="shared" si="9"/>
        <v>9.3567999999999998E-2</v>
      </c>
      <c r="O336" s="153">
        <v>0</v>
      </c>
      <c r="P336" s="153">
        <v>5.0000000000000001E-3</v>
      </c>
      <c r="Q336" s="153">
        <v>4.0000000000000001E-3</v>
      </c>
      <c r="R336" s="153">
        <v>18.600000000000001</v>
      </c>
      <c r="S336" s="112"/>
      <c r="T336" s="153"/>
      <c r="U336" s="153"/>
      <c r="V336" s="153"/>
      <c r="W336" s="153"/>
    </row>
    <row r="337" spans="1:23" x14ac:dyDescent="0.25">
      <c r="A337" s="637" t="s">
        <v>797</v>
      </c>
      <c r="B337" s="153" t="s">
        <v>801</v>
      </c>
      <c r="C337" s="112">
        <v>4.2999999999999997E-2</v>
      </c>
      <c r="D337" s="153">
        <v>1</v>
      </c>
      <c r="E337" s="153">
        <v>1</v>
      </c>
      <c r="F337" s="346" t="s">
        <v>38</v>
      </c>
      <c r="G337" s="153">
        <v>92</v>
      </c>
      <c r="H337" s="118">
        <v>1</v>
      </c>
      <c r="I337" s="346"/>
      <c r="J337" s="346"/>
      <c r="K337" s="346"/>
      <c r="L337" s="346">
        <v>2</v>
      </c>
      <c r="M337" s="346">
        <v>557.4</v>
      </c>
      <c r="N337" s="346">
        <f t="shared" si="9"/>
        <v>4.7936399999999997E-2</v>
      </c>
      <c r="O337" s="346">
        <v>0</v>
      </c>
      <c r="P337" s="346">
        <v>4.0000000000000001E-3</v>
      </c>
      <c r="Q337" s="346">
        <v>3.0000000000000001E-3</v>
      </c>
      <c r="R337" s="346">
        <v>15</v>
      </c>
      <c r="S337" s="346"/>
      <c r="T337" s="346"/>
      <c r="U337" s="346"/>
      <c r="V337" s="346"/>
      <c r="W337" s="346"/>
    </row>
    <row r="338" spans="1:23" x14ac:dyDescent="0.25">
      <c r="A338" s="638"/>
      <c r="B338" s="153" t="s">
        <v>766</v>
      </c>
      <c r="C338" s="112">
        <v>2.5999999999999999E-2</v>
      </c>
      <c r="D338" s="153">
        <v>1</v>
      </c>
      <c r="E338" s="153">
        <v>1</v>
      </c>
      <c r="F338" s="347"/>
      <c r="G338" s="153">
        <v>92</v>
      </c>
      <c r="H338" s="118">
        <v>1</v>
      </c>
      <c r="I338" s="347"/>
      <c r="J338" s="347"/>
      <c r="K338" s="347"/>
      <c r="L338" s="347"/>
      <c r="M338" s="347"/>
      <c r="N338" s="347"/>
      <c r="O338" s="347"/>
      <c r="P338" s="347"/>
      <c r="Q338" s="347"/>
      <c r="R338" s="347"/>
      <c r="S338" s="347"/>
      <c r="T338" s="347"/>
      <c r="U338" s="347"/>
      <c r="V338" s="347"/>
      <c r="W338" s="347"/>
    </row>
    <row r="339" spans="1:23" ht="38.25" x14ac:dyDescent="0.25">
      <c r="A339" s="172" t="s">
        <v>798</v>
      </c>
      <c r="B339" s="153" t="s">
        <v>766</v>
      </c>
      <c r="C339" s="112">
        <v>2.5999999999999999E-2</v>
      </c>
      <c r="D339" s="153">
        <v>1</v>
      </c>
      <c r="E339" s="153">
        <v>1</v>
      </c>
      <c r="F339" s="153" t="s">
        <v>38</v>
      </c>
      <c r="G339" s="153">
        <v>90</v>
      </c>
      <c r="H339" s="118"/>
      <c r="I339" s="118">
        <v>1</v>
      </c>
      <c r="J339" s="118"/>
      <c r="K339" s="118"/>
      <c r="L339" s="112">
        <v>1</v>
      </c>
      <c r="M339" s="172">
        <v>265</v>
      </c>
      <c r="N339" s="120">
        <f t="shared" si="9"/>
        <v>2.2789999999999998E-2</v>
      </c>
      <c r="O339" s="153">
        <v>0</v>
      </c>
      <c r="P339" s="153">
        <v>1.5E-3</v>
      </c>
      <c r="Q339" s="153">
        <v>1E-3</v>
      </c>
      <c r="R339" s="153">
        <v>5.9</v>
      </c>
      <c r="S339" s="112"/>
      <c r="T339" s="153"/>
      <c r="U339" s="153"/>
      <c r="V339" s="153"/>
      <c r="W339" s="153"/>
    </row>
    <row r="340" spans="1:23" ht="38.25" x14ac:dyDescent="0.25">
      <c r="A340" s="172" t="s">
        <v>799</v>
      </c>
      <c r="B340" s="153" t="s">
        <v>751</v>
      </c>
      <c r="C340" s="112">
        <v>1.4999999999999999E-2</v>
      </c>
      <c r="D340" s="153">
        <v>2</v>
      </c>
      <c r="E340" s="153">
        <v>2</v>
      </c>
      <c r="F340" s="153" t="s">
        <v>42</v>
      </c>
      <c r="G340" s="153">
        <v>82</v>
      </c>
      <c r="H340" s="118"/>
      <c r="I340" s="118">
        <v>2</v>
      </c>
      <c r="J340" s="118"/>
      <c r="K340" s="118"/>
      <c r="L340" s="112">
        <v>1</v>
      </c>
      <c r="M340" s="172">
        <v>480</v>
      </c>
      <c r="N340" s="120">
        <f t="shared" si="9"/>
        <v>4.1279999999999997E-2</v>
      </c>
      <c r="O340" s="153">
        <v>0</v>
      </c>
      <c r="P340" s="153">
        <v>1.5E-3</v>
      </c>
      <c r="Q340" s="153">
        <v>1E-3</v>
      </c>
      <c r="R340" s="153">
        <v>5.45</v>
      </c>
      <c r="S340" s="112"/>
      <c r="T340" s="153"/>
      <c r="U340" s="153"/>
      <c r="V340" s="153"/>
      <c r="W340" s="153"/>
    </row>
    <row r="341" spans="1:23" ht="25.5" customHeight="1" x14ac:dyDescent="0.25">
      <c r="A341" s="637" t="s">
        <v>768</v>
      </c>
      <c r="B341" s="153" t="s">
        <v>804</v>
      </c>
      <c r="C341" s="112">
        <v>8.5999999999999993E-2</v>
      </c>
      <c r="D341" s="153">
        <v>1</v>
      </c>
      <c r="E341" s="153">
        <v>1</v>
      </c>
      <c r="F341" s="346" t="s">
        <v>38</v>
      </c>
      <c r="G341" s="153">
        <v>90</v>
      </c>
      <c r="H341" s="346"/>
      <c r="I341" s="346">
        <v>2</v>
      </c>
      <c r="J341" s="346"/>
      <c r="K341" s="346"/>
      <c r="L341" s="346">
        <v>1</v>
      </c>
      <c r="M341" s="346">
        <v>564</v>
      </c>
      <c r="N341" s="346">
        <f t="shared" si="9"/>
        <v>4.8503999999999999E-2</v>
      </c>
      <c r="O341" s="346">
        <v>0</v>
      </c>
      <c r="P341" s="346">
        <v>2E-3</v>
      </c>
      <c r="Q341" s="346">
        <v>2E-3</v>
      </c>
      <c r="R341" s="346">
        <v>8.8000000000000007</v>
      </c>
      <c r="S341" s="346"/>
      <c r="T341" s="346"/>
      <c r="U341" s="346"/>
      <c r="V341" s="346"/>
      <c r="W341" s="346"/>
    </row>
    <row r="342" spans="1:23" ht="25.5" customHeight="1" x14ac:dyDescent="0.25">
      <c r="A342" s="638"/>
      <c r="B342" s="153" t="s">
        <v>761</v>
      </c>
      <c r="C342" s="112">
        <v>4.2999999999999997E-2</v>
      </c>
      <c r="D342" s="153">
        <v>1</v>
      </c>
      <c r="E342" s="153">
        <v>1</v>
      </c>
      <c r="F342" s="347"/>
      <c r="G342" s="153">
        <v>90</v>
      </c>
      <c r="H342" s="347"/>
      <c r="I342" s="347"/>
      <c r="J342" s="347"/>
      <c r="K342" s="347"/>
      <c r="L342" s="347"/>
      <c r="M342" s="347"/>
      <c r="N342" s="347"/>
      <c r="O342" s="347"/>
      <c r="P342" s="347"/>
      <c r="Q342" s="347"/>
      <c r="R342" s="347"/>
      <c r="S342" s="347"/>
      <c r="T342" s="347"/>
      <c r="U342" s="347"/>
      <c r="V342" s="347"/>
      <c r="W342" s="347"/>
    </row>
    <row r="343" spans="1:23" ht="19.5" customHeight="1" x14ac:dyDescent="0.25">
      <c r="A343" s="637" t="s">
        <v>806</v>
      </c>
      <c r="B343" s="153" t="s">
        <v>805</v>
      </c>
      <c r="C343" s="112">
        <v>4.2999999999999997E-2</v>
      </c>
      <c r="D343" s="153">
        <v>1</v>
      </c>
      <c r="E343" s="153">
        <v>1</v>
      </c>
      <c r="F343" s="346" t="s">
        <v>38</v>
      </c>
      <c r="G343" s="153">
        <v>90</v>
      </c>
      <c r="H343" s="346"/>
      <c r="I343" s="346">
        <v>2</v>
      </c>
      <c r="J343" s="346"/>
      <c r="K343" s="346"/>
      <c r="L343" s="346">
        <v>1</v>
      </c>
      <c r="M343" s="346">
        <v>1024</v>
      </c>
      <c r="N343" s="346">
        <f t="shared" si="9"/>
        <v>8.8064000000000003E-2</v>
      </c>
      <c r="O343" s="346">
        <v>0</v>
      </c>
      <c r="P343" s="346">
        <v>3.0000000000000001E-3</v>
      </c>
      <c r="Q343" s="346">
        <v>3.5000000000000001E-3</v>
      </c>
      <c r="R343" s="346">
        <v>14</v>
      </c>
      <c r="S343" s="346"/>
      <c r="T343" s="346"/>
      <c r="U343" s="346">
        <v>1</v>
      </c>
      <c r="V343" s="346"/>
      <c r="W343" s="346"/>
    </row>
    <row r="344" spans="1:23" ht="19.5" customHeight="1" x14ac:dyDescent="0.25">
      <c r="A344" s="638"/>
      <c r="B344" s="153" t="s">
        <v>299</v>
      </c>
      <c r="C344" s="112">
        <v>1.2999999999999999E-2</v>
      </c>
      <c r="D344" s="153">
        <v>1</v>
      </c>
      <c r="E344" s="153">
        <v>1</v>
      </c>
      <c r="F344" s="347"/>
      <c r="G344" s="153">
        <v>60</v>
      </c>
      <c r="H344" s="347"/>
      <c r="I344" s="347"/>
      <c r="J344" s="347"/>
      <c r="K344" s="347"/>
      <c r="L344" s="347"/>
      <c r="M344" s="347"/>
      <c r="N344" s="347"/>
      <c r="O344" s="347"/>
      <c r="P344" s="347"/>
      <c r="Q344" s="347"/>
      <c r="R344" s="347"/>
      <c r="S344" s="347"/>
      <c r="T344" s="347"/>
      <c r="U344" s="347"/>
      <c r="V344" s="347"/>
      <c r="W344" s="347"/>
    </row>
    <row r="345" spans="1:23" ht="51" x14ac:dyDescent="0.25">
      <c r="A345" s="172" t="s">
        <v>807</v>
      </c>
      <c r="B345" s="153" t="s">
        <v>299</v>
      </c>
      <c r="C345" s="112">
        <v>1.2999999999999999E-2</v>
      </c>
      <c r="D345" s="153">
        <v>2</v>
      </c>
      <c r="E345" s="153">
        <v>2</v>
      </c>
      <c r="F345" s="153" t="s">
        <v>38</v>
      </c>
      <c r="G345" s="153">
        <v>90</v>
      </c>
      <c r="H345" s="118"/>
      <c r="I345" s="118">
        <v>2</v>
      </c>
      <c r="J345" s="118"/>
      <c r="K345" s="118"/>
      <c r="L345" s="112">
        <v>1</v>
      </c>
      <c r="M345" s="172">
        <v>294</v>
      </c>
      <c r="N345" s="120">
        <f t="shared" si="9"/>
        <v>2.5283999999999997E-2</v>
      </c>
      <c r="O345" s="153">
        <v>0</v>
      </c>
      <c r="P345" s="153">
        <v>3.0000000000000001E-3</v>
      </c>
      <c r="Q345" s="153">
        <v>2.3999999999999998E-3</v>
      </c>
      <c r="R345" s="153">
        <v>11.5</v>
      </c>
      <c r="S345" s="112"/>
      <c r="T345" s="153"/>
      <c r="U345" s="153"/>
      <c r="V345" s="153"/>
      <c r="W345" s="153"/>
    </row>
    <row r="346" spans="1:23" ht="51.75" thickBot="1" x14ac:dyDescent="0.3">
      <c r="A346" s="173" t="s">
        <v>800</v>
      </c>
      <c r="B346" s="156" t="s">
        <v>778</v>
      </c>
      <c r="C346" s="156">
        <v>2.1000000000000001E-2</v>
      </c>
      <c r="D346" s="151">
        <v>2</v>
      </c>
      <c r="E346" s="151">
        <v>2</v>
      </c>
      <c r="F346" s="151" t="s">
        <v>38</v>
      </c>
      <c r="G346" s="151">
        <v>92</v>
      </c>
      <c r="H346" s="157">
        <v>2</v>
      </c>
      <c r="I346" s="157"/>
      <c r="J346" s="157"/>
      <c r="K346" s="157"/>
      <c r="L346" s="156">
        <v>1</v>
      </c>
      <c r="M346" s="173">
        <v>400</v>
      </c>
      <c r="N346" s="174">
        <f t="shared" si="9"/>
        <v>3.44E-2</v>
      </c>
      <c r="O346" s="151">
        <v>0</v>
      </c>
      <c r="P346" s="151">
        <v>2E-3</v>
      </c>
      <c r="Q346" s="151">
        <v>1.8E-3</v>
      </c>
      <c r="R346" s="151">
        <v>8.3000000000000007</v>
      </c>
      <c r="S346" s="156"/>
      <c r="T346" s="151"/>
      <c r="U346" s="151"/>
      <c r="V346" s="151"/>
      <c r="W346" s="151"/>
    </row>
    <row r="347" spans="1:23" ht="21.75" customHeight="1" thickBot="1" x14ac:dyDescent="0.3">
      <c r="A347" s="175" t="s">
        <v>691</v>
      </c>
      <c r="B347" s="176"/>
      <c r="C347" s="176">
        <f>SUM(C324:C346)</f>
        <v>1.6129999999999993</v>
      </c>
      <c r="D347" s="176">
        <f>SUM(D324:D346)</f>
        <v>42</v>
      </c>
      <c r="E347" s="176">
        <f t="shared" ref="E347:K347" si="10">SUM(E324:E346)</f>
        <v>42</v>
      </c>
      <c r="F347" s="176">
        <f t="shared" si="10"/>
        <v>0</v>
      </c>
      <c r="G347" s="176"/>
      <c r="H347" s="176">
        <f t="shared" si="10"/>
        <v>6</v>
      </c>
      <c r="I347" s="176">
        <f t="shared" si="10"/>
        <v>28</v>
      </c>
      <c r="J347" s="176">
        <f t="shared" si="10"/>
        <v>4</v>
      </c>
      <c r="K347" s="176">
        <f t="shared" si="10"/>
        <v>4</v>
      </c>
      <c r="L347" s="176">
        <f>SUM(L324:L346)</f>
        <v>22</v>
      </c>
      <c r="M347" s="176">
        <f>SUM(M324:M346)</f>
        <v>22648.400000000001</v>
      </c>
      <c r="N347" s="177">
        <f>SUM(N324:N346)</f>
        <v>1.9477624000000004</v>
      </c>
      <c r="O347" s="176"/>
      <c r="P347" s="176"/>
      <c r="Q347" s="338" t="s">
        <v>38</v>
      </c>
      <c r="R347" s="176">
        <f>R333+R334+R336+R337+R339+R341+R343+R345+R346</f>
        <v>155.10000000000002</v>
      </c>
      <c r="S347" s="176"/>
      <c r="T347" s="176"/>
      <c r="U347" s="176"/>
      <c r="V347" s="176"/>
      <c r="W347" s="178"/>
    </row>
    <row r="348" spans="1:23" ht="21.75" customHeight="1" thickBot="1" x14ac:dyDescent="0.3">
      <c r="A348" s="659"/>
      <c r="B348" s="659"/>
      <c r="C348" s="659"/>
      <c r="D348" s="659"/>
      <c r="E348" s="659"/>
      <c r="F348" s="659"/>
      <c r="G348" s="659"/>
      <c r="H348" s="659"/>
      <c r="I348" s="659"/>
      <c r="J348" s="659"/>
      <c r="K348" s="659"/>
      <c r="L348" s="659"/>
      <c r="M348" s="659"/>
      <c r="N348" s="660"/>
      <c r="O348" s="659"/>
      <c r="P348" s="659"/>
      <c r="Q348" s="649" t="s">
        <v>42</v>
      </c>
      <c r="R348" s="176">
        <f>SUM(R324:R332)+R340</f>
        <v>563.45000000000005</v>
      </c>
      <c r="S348" s="659"/>
      <c r="T348" s="659"/>
      <c r="U348" s="659"/>
      <c r="V348" s="659"/>
      <c r="W348" s="659"/>
    </row>
    <row r="349" spans="1:23" ht="19.5" customHeight="1" x14ac:dyDescent="0.25">
      <c r="A349" s="639" t="s">
        <v>808</v>
      </c>
      <c r="B349" s="639"/>
      <c r="C349" s="639"/>
      <c r="D349" s="639"/>
      <c r="E349" s="639"/>
      <c r="F349" s="639"/>
      <c r="G349" s="639"/>
      <c r="H349" s="639"/>
      <c r="I349" s="639"/>
      <c r="J349" s="639"/>
      <c r="K349" s="639"/>
      <c r="L349" s="639"/>
      <c r="M349" s="639"/>
      <c r="N349" s="639"/>
      <c r="O349" s="639"/>
      <c r="P349" s="639"/>
      <c r="Q349" s="639"/>
      <c r="R349" s="639"/>
      <c r="S349" s="639"/>
      <c r="T349" s="639"/>
      <c r="U349" s="639"/>
      <c r="V349" s="639"/>
      <c r="W349" s="639"/>
    </row>
    <row r="350" spans="1:23" x14ac:dyDescent="0.25">
      <c r="A350" s="348" t="s">
        <v>810</v>
      </c>
      <c r="B350" s="348" t="s">
        <v>785</v>
      </c>
      <c r="C350" s="348">
        <v>0.02</v>
      </c>
      <c r="D350" s="348">
        <v>1</v>
      </c>
      <c r="E350" s="348">
        <v>1</v>
      </c>
      <c r="F350" s="348" t="s">
        <v>38</v>
      </c>
      <c r="G350" s="348">
        <v>90</v>
      </c>
      <c r="H350" s="348"/>
      <c r="I350" s="348"/>
      <c r="J350" s="348">
        <v>1</v>
      </c>
      <c r="K350" s="348"/>
      <c r="L350" s="348">
        <v>1</v>
      </c>
      <c r="M350" s="348">
        <v>108</v>
      </c>
      <c r="N350" s="640">
        <f>(M350*100/1000000)*0.86</f>
        <v>9.2880000000000011E-3</v>
      </c>
      <c r="O350" s="348"/>
      <c r="P350" s="348">
        <v>1E-3</v>
      </c>
      <c r="Q350" s="348">
        <v>5.0000000000000001E-4</v>
      </c>
      <c r="R350" s="348">
        <v>3.03</v>
      </c>
      <c r="S350" s="348"/>
      <c r="T350" s="348"/>
      <c r="U350" s="348"/>
      <c r="V350" s="348"/>
      <c r="W350" s="348"/>
    </row>
    <row r="351" spans="1:23" x14ac:dyDescent="0.25">
      <c r="A351" s="348"/>
      <c r="B351" s="348"/>
      <c r="C351" s="348"/>
      <c r="D351" s="348"/>
      <c r="E351" s="348"/>
      <c r="F351" s="348"/>
      <c r="G351" s="348"/>
      <c r="H351" s="348"/>
      <c r="I351" s="348"/>
      <c r="J351" s="348"/>
      <c r="K351" s="348"/>
      <c r="L351" s="348"/>
      <c r="M351" s="348"/>
      <c r="N351" s="640"/>
      <c r="O351" s="348"/>
      <c r="P351" s="348"/>
      <c r="Q351" s="348"/>
      <c r="R351" s="348"/>
      <c r="S351" s="348"/>
      <c r="T351" s="348"/>
      <c r="U351" s="348"/>
      <c r="V351" s="348"/>
      <c r="W351" s="348"/>
    </row>
    <row r="352" spans="1:23" x14ac:dyDescent="0.25">
      <c r="A352" s="348"/>
      <c r="B352" s="348"/>
      <c r="C352" s="348"/>
      <c r="D352" s="348"/>
      <c r="E352" s="348"/>
      <c r="F352" s="348"/>
      <c r="G352" s="348"/>
      <c r="H352" s="348"/>
      <c r="I352" s="348"/>
      <c r="J352" s="348"/>
      <c r="K352" s="348"/>
      <c r="L352" s="348"/>
      <c r="M352" s="348"/>
      <c r="N352" s="640"/>
      <c r="O352" s="348"/>
      <c r="P352" s="348"/>
      <c r="Q352" s="348"/>
      <c r="R352" s="348"/>
      <c r="S352" s="348"/>
      <c r="T352" s="348"/>
      <c r="U352" s="348"/>
      <c r="V352" s="348"/>
      <c r="W352" s="348"/>
    </row>
    <row r="353" spans="1:23" x14ac:dyDescent="0.25">
      <c r="A353" s="348" t="s">
        <v>824</v>
      </c>
      <c r="B353" s="348" t="s">
        <v>245</v>
      </c>
      <c r="C353" s="348">
        <v>1.4E-2</v>
      </c>
      <c r="D353" s="348">
        <v>1</v>
      </c>
      <c r="E353" s="348">
        <v>1</v>
      </c>
      <c r="F353" s="348" t="s">
        <v>42</v>
      </c>
      <c r="G353" s="348">
        <v>80</v>
      </c>
      <c r="H353" s="348"/>
      <c r="I353" s="348"/>
      <c r="J353" s="348">
        <v>1</v>
      </c>
      <c r="K353" s="348"/>
      <c r="L353" s="348">
        <v>1</v>
      </c>
      <c r="M353" s="348">
        <v>104</v>
      </c>
      <c r="N353" s="640">
        <f>(M353*100/1000000)*0.86</f>
        <v>8.9439999999999988E-3</v>
      </c>
      <c r="O353" s="348"/>
      <c r="P353" s="348">
        <v>2E-3</v>
      </c>
      <c r="Q353" s="348">
        <v>1E-3</v>
      </c>
      <c r="R353" s="348">
        <v>6</v>
      </c>
      <c r="S353" s="348"/>
      <c r="T353" s="348"/>
      <c r="U353" s="348"/>
      <c r="V353" s="348"/>
      <c r="W353" s="348"/>
    </row>
    <row r="354" spans="1:23" x14ac:dyDescent="0.25">
      <c r="A354" s="348"/>
      <c r="B354" s="348"/>
      <c r="C354" s="348"/>
      <c r="D354" s="348"/>
      <c r="E354" s="348"/>
      <c r="F354" s="348"/>
      <c r="G354" s="348"/>
      <c r="H354" s="348"/>
      <c r="I354" s="348"/>
      <c r="J354" s="348"/>
      <c r="K354" s="348"/>
      <c r="L354" s="348"/>
      <c r="M354" s="348"/>
      <c r="N354" s="640"/>
      <c r="O354" s="348"/>
      <c r="P354" s="348"/>
      <c r="Q354" s="348"/>
      <c r="R354" s="348"/>
      <c r="S354" s="348"/>
      <c r="T354" s="348"/>
      <c r="U354" s="348"/>
      <c r="V354" s="348"/>
      <c r="W354" s="348"/>
    </row>
    <row r="355" spans="1:23" x14ac:dyDescent="0.25">
      <c r="A355" s="348"/>
      <c r="B355" s="348"/>
      <c r="C355" s="348"/>
      <c r="D355" s="348"/>
      <c r="E355" s="348"/>
      <c r="F355" s="348"/>
      <c r="G355" s="348"/>
      <c r="H355" s="348"/>
      <c r="I355" s="348"/>
      <c r="J355" s="348"/>
      <c r="K355" s="348"/>
      <c r="L355" s="348"/>
      <c r="M355" s="348"/>
      <c r="N355" s="640"/>
      <c r="O355" s="348"/>
      <c r="P355" s="348"/>
      <c r="Q355" s="348"/>
      <c r="R355" s="348"/>
      <c r="S355" s="348"/>
      <c r="T355" s="348"/>
      <c r="U355" s="348"/>
      <c r="V355" s="348"/>
      <c r="W355" s="348"/>
    </row>
    <row r="356" spans="1:23" ht="26.25" customHeight="1" x14ac:dyDescent="0.25">
      <c r="A356" s="153" t="s">
        <v>812</v>
      </c>
      <c r="B356" s="153" t="s">
        <v>245</v>
      </c>
      <c r="C356" s="153">
        <v>1.4E-2</v>
      </c>
      <c r="D356" s="153">
        <v>1</v>
      </c>
      <c r="E356" s="153">
        <v>1</v>
      </c>
      <c r="F356" s="153" t="s">
        <v>42</v>
      </c>
      <c r="G356" s="153">
        <v>70</v>
      </c>
      <c r="H356" s="153"/>
      <c r="I356" s="153"/>
      <c r="J356" s="153">
        <v>1</v>
      </c>
      <c r="K356" s="153"/>
      <c r="L356" s="153">
        <v>1</v>
      </c>
      <c r="M356" s="153">
        <v>65</v>
      </c>
      <c r="N356" s="120">
        <f>(M356*100/1000000)*0.86</f>
        <v>5.5899999999999995E-3</v>
      </c>
      <c r="O356" s="153"/>
      <c r="P356" s="153">
        <v>1E-3</v>
      </c>
      <c r="Q356" s="153">
        <v>1E-3</v>
      </c>
      <c r="R356" s="153">
        <v>4</v>
      </c>
      <c r="S356" s="153"/>
      <c r="T356" s="153"/>
      <c r="U356" s="153">
        <v>1</v>
      </c>
      <c r="V356" s="153"/>
      <c r="W356" s="153"/>
    </row>
    <row r="357" spans="1:23" x14ac:dyDescent="0.25">
      <c r="A357" s="348" t="s">
        <v>813</v>
      </c>
      <c r="B357" s="348" t="s">
        <v>245</v>
      </c>
      <c r="C357" s="348">
        <v>1.4E-2</v>
      </c>
      <c r="D357" s="348">
        <v>2</v>
      </c>
      <c r="E357" s="348">
        <v>1</v>
      </c>
      <c r="F357" s="348" t="s">
        <v>42</v>
      </c>
      <c r="G357" s="348">
        <v>70</v>
      </c>
      <c r="H357" s="348"/>
      <c r="I357" s="348"/>
      <c r="J357" s="348">
        <v>1</v>
      </c>
      <c r="K357" s="348"/>
      <c r="L357" s="348">
        <v>1</v>
      </c>
      <c r="M357" s="348">
        <v>150</v>
      </c>
      <c r="N357" s="640">
        <f>(M357*100/1000000)*0.86</f>
        <v>1.29E-2</v>
      </c>
      <c r="O357" s="348"/>
      <c r="P357" s="348">
        <v>5.0000000000000001E-3</v>
      </c>
      <c r="Q357" s="348">
        <v>4.0000000000000001E-3</v>
      </c>
      <c r="R357" s="348">
        <v>20</v>
      </c>
      <c r="S357" s="348"/>
      <c r="T357" s="348"/>
      <c r="U357" s="348">
        <v>1</v>
      </c>
      <c r="V357" s="348"/>
      <c r="W357" s="348"/>
    </row>
    <row r="358" spans="1:23" ht="24.75" customHeight="1" x14ac:dyDescent="0.25">
      <c r="A358" s="348"/>
      <c r="B358" s="348"/>
      <c r="C358" s="348"/>
      <c r="D358" s="348"/>
      <c r="E358" s="348"/>
      <c r="F358" s="348"/>
      <c r="G358" s="348"/>
      <c r="H358" s="348"/>
      <c r="I358" s="348"/>
      <c r="J358" s="348"/>
      <c r="K358" s="348"/>
      <c r="L358" s="348"/>
      <c r="M358" s="348"/>
      <c r="N358" s="640"/>
      <c r="O358" s="348"/>
      <c r="P358" s="348"/>
      <c r="Q358" s="348"/>
      <c r="R358" s="348"/>
      <c r="S358" s="348"/>
      <c r="T358" s="348"/>
      <c r="U358" s="348"/>
      <c r="V358" s="348"/>
      <c r="W358" s="348"/>
    </row>
    <row r="359" spans="1:23" x14ac:dyDescent="0.25">
      <c r="A359" s="348" t="s">
        <v>814</v>
      </c>
      <c r="B359" s="348" t="s">
        <v>229</v>
      </c>
      <c r="C359" s="348">
        <v>1.7000000000000001E-2</v>
      </c>
      <c r="D359" s="348">
        <v>2</v>
      </c>
      <c r="E359" s="348">
        <v>2</v>
      </c>
      <c r="F359" s="348" t="s">
        <v>38</v>
      </c>
      <c r="G359" s="348">
        <v>90</v>
      </c>
      <c r="H359" s="348">
        <v>1</v>
      </c>
      <c r="I359" s="348"/>
      <c r="J359" s="348"/>
      <c r="K359" s="348"/>
      <c r="L359" s="348">
        <v>2</v>
      </c>
      <c r="M359" s="348">
        <v>126</v>
      </c>
      <c r="N359" s="640">
        <f>(M359*100/1000000)*0.86</f>
        <v>1.0836E-2</v>
      </c>
      <c r="O359" s="348"/>
      <c r="P359" s="348">
        <v>2E-3</v>
      </c>
      <c r="Q359" s="348">
        <v>1E-3</v>
      </c>
      <c r="R359" s="348">
        <v>6.2519999999999998</v>
      </c>
      <c r="S359" s="348"/>
      <c r="T359" s="348"/>
      <c r="U359" s="348"/>
      <c r="V359" s="348"/>
      <c r="W359" s="348"/>
    </row>
    <row r="360" spans="1:23" ht="24" customHeight="1" x14ac:dyDescent="0.25">
      <c r="A360" s="348"/>
      <c r="B360" s="348"/>
      <c r="C360" s="348"/>
      <c r="D360" s="348"/>
      <c r="E360" s="348"/>
      <c r="F360" s="348"/>
      <c r="G360" s="348"/>
      <c r="H360" s="348"/>
      <c r="I360" s="348"/>
      <c r="J360" s="348"/>
      <c r="K360" s="348"/>
      <c r="L360" s="348"/>
      <c r="M360" s="348"/>
      <c r="N360" s="640"/>
      <c r="O360" s="348"/>
      <c r="P360" s="348"/>
      <c r="Q360" s="348"/>
      <c r="R360" s="348"/>
      <c r="S360" s="348"/>
      <c r="T360" s="348"/>
      <c r="U360" s="348"/>
      <c r="V360" s="348"/>
      <c r="W360" s="348"/>
    </row>
    <row r="361" spans="1:23" x14ac:dyDescent="0.25">
      <c r="A361" s="348" t="s">
        <v>815</v>
      </c>
      <c r="B361" s="348" t="s">
        <v>245</v>
      </c>
      <c r="C361" s="348">
        <v>1.4E-2</v>
      </c>
      <c r="D361" s="348">
        <v>1</v>
      </c>
      <c r="E361" s="348">
        <v>1</v>
      </c>
      <c r="F361" s="348" t="s">
        <v>38</v>
      </c>
      <c r="G361" s="348">
        <v>90</v>
      </c>
      <c r="H361" s="348"/>
      <c r="I361" s="348">
        <v>1</v>
      </c>
      <c r="J361" s="348"/>
      <c r="K361" s="348"/>
      <c r="L361" s="348">
        <v>1</v>
      </c>
      <c r="M361" s="348">
        <v>162</v>
      </c>
      <c r="N361" s="640">
        <f>(M361*100/1000000)*0.86</f>
        <v>1.3931999999999998E-2</v>
      </c>
      <c r="O361" s="348"/>
      <c r="P361" s="348">
        <v>1.6999999999999999E-3</v>
      </c>
      <c r="Q361" s="348">
        <v>1.2999999999999999E-3</v>
      </c>
      <c r="R361" s="348">
        <v>6.4470000000000001</v>
      </c>
      <c r="S361" s="348"/>
      <c r="T361" s="348"/>
      <c r="U361" s="348"/>
      <c r="V361" s="348"/>
      <c r="W361" s="348"/>
    </row>
    <row r="362" spans="1:23" ht="27" customHeight="1" x14ac:dyDescent="0.25">
      <c r="A362" s="348"/>
      <c r="B362" s="348"/>
      <c r="C362" s="348"/>
      <c r="D362" s="348"/>
      <c r="E362" s="348"/>
      <c r="F362" s="348"/>
      <c r="G362" s="348"/>
      <c r="H362" s="348"/>
      <c r="I362" s="348"/>
      <c r="J362" s="348"/>
      <c r="K362" s="348"/>
      <c r="L362" s="348"/>
      <c r="M362" s="348"/>
      <c r="N362" s="640"/>
      <c r="O362" s="348"/>
      <c r="P362" s="348"/>
      <c r="Q362" s="348"/>
      <c r="R362" s="348"/>
      <c r="S362" s="348"/>
      <c r="T362" s="348"/>
      <c r="U362" s="348"/>
      <c r="V362" s="348"/>
      <c r="W362" s="348"/>
    </row>
    <row r="363" spans="1:23" x14ac:dyDescent="0.25">
      <c r="A363" s="348" t="s">
        <v>816</v>
      </c>
      <c r="B363" s="348" t="s">
        <v>176</v>
      </c>
      <c r="C363" s="348">
        <v>4.2999999999999997E-2</v>
      </c>
      <c r="D363" s="348">
        <v>1</v>
      </c>
      <c r="E363" s="348">
        <v>1</v>
      </c>
      <c r="F363" s="348" t="s">
        <v>38</v>
      </c>
      <c r="G363" s="348">
        <v>90</v>
      </c>
      <c r="H363" s="348">
        <v>1</v>
      </c>
      <c r="I363" s="348"/>
      <c r="J363" s="348"/>
      <c r="K363" s="348"/>
      <c r="L363" s="348">
        <v>1</v>
      </c>
      <c r="M363" s="348">
        <v>358</v>
      </c>
      <c r="N363" s="640">
        <f>(M363*100/1000000)*0.86</f>
        <v>3.0787999999999999E-2</v>
      </c>
      <c r="O363" s="348"/>
      <c r="P363" s="348">
        <v>1.5E-3</v>
      </c>
      <c r="Q363" s="348">
        <v>1E-3</v>
      </c>
      <c r="R363" s="348">
        <v>5.78</v>
      </c>
      <c r="S363" s="348"/>
      <c r="T363" s="348"/>
      <c r="U363" s="348"/>
      <c r="V363" s="348"/>
      <c r="W363" s="348"/>
    </row>
    <row r="364" spans="1:23" ht="22.5" customHeight="1" x14ac:dyDescent="0.25">
      <c r="A364" s="348"/>
      <c r="B364" s="348"/>
      <c r="C364" s="348"/>
      <c r="D364" s="348"/>
      <c r="E364" s="348"/>
      <c r="F364" s="348"/>
      <c r="G364" s="348"/>
      <c r="H364" s="348"/>
      <c r="I364" s="348"/>
      <c r="J364" s="348"/>
      <c r="K364" s="348"/>
      <c r="L364" s="348"/>
      <c r="M364" s="348"/>
      <c r="N364" s="640"/>
      <c r="O364" s="348"/>
      <c r="P364" s="348"/>
      <c r="Q364" s="348"/>
      <c r="R364" s="348"/>
      <c r="S364" s="348"/>
      <c r="T364" s="348"/>
      <c r="U364" s="348"/>
      <c r="V364" s="348"/>
      <c r="W364" s="348"/>
    </row>
    <row r="365" spans="1:23" x14ac:dyDescent="0.25">
      <c r="A365" s="348" t="s">
        <v>817</v>
      </c>
      <c r="B365" s="348" t="s">
        <v>751</v>
      </c>
      <c r="C365" s="348">
        <v>1.4999999999999999E-2</v>
      </c>
      <c r="D365" s="348">
        <v>1</v>
      </c>
      <c r="E365" s="348">
        <v>1</v>
      </c>
      <c r="F365" s="348" t="s">
        <v>42</v>
      </c>
      <c r="G365" s="348">
        <v>70</v>
      </c>
      <c r="H365" s="348"/>
      <c r="I365" s="348"/>
      <c r="J365" s="348">
        <v>1</v>
      </c>
      <c r="K365" s="348"/>
      <c r="L365" s="348">
        <v>1</v>
      </c>
      <c r="M365" s="348">
        <v>155</v>
      </c>
      <c r="N365" s="640">
        <f>(M365*100/1000000)*0.86</f>
        <v>1.333E-2</v>
      </c>
      <c r="O365" s="348"/>
      <c r="P365" s="348">
        <v>2.5000000000000001E-3</v>
      </c>
      <c r="Q365" s="348">
        <v>2E-3</v>
      </c>
      <c r="R365" s="348">
        <v>10</v>
      </c>
      <c r="S365" s="348"/>
      <c r="T365" s="348"/>
      <c r="U365" s="348">
        <v>1</v>
      </c>
      <c r="V365" s="348"/>
      <c r="W365" s="348"/>
    </row>
    <row r="366" spans="1:23" x14ac:dyDescent="0.25">
      <c r="A366" s="348"/>
      <c r="B366" s="348"/>
      <c r="C366" s="348"/>
      <c r="D366" s="348"/>
      <c r="E366" s="348"/>
      <c r="F366" s="348"/>
      <c r="G366" s="348"/>
      <c r="H366" s="348"/>
      <c r="I366" s="348"/>
      <c r="J366" s="348"/>
      <c r="K366" s="348"/>
      <c r="L366" s="348"/>
      <c r="M366" s="348"/>
      <c r="N366" s="640"/>
      <c r="O366" s="348"/>
      <c r="P366" s="348"/>
      <c r="Q366" s="348"/>
      <c r="R366" s="348"/>
      <c r="S366" s="348"/>
      <c r="T366" s="348"/>
      <c r="U366" s="348"/>
      <c r="V366" s="348"/>
      <c r="W366" s="348"/>
    </row>
    <row r="367" spans="1:23" x14ac:dyDescent="0.25">
      <c r="A367" s="348" t="s">
        <v>818</v>
      </c>
      <c r="B367" s="348" t="s">
        <v>178</v>
      </c>
      <c r="C367" s="348">
        <v>2.5999999999999999E-2</v>
      </c>
      <c r="D367" s="348">
        <v>1</v>
      </c>
      <c r="E367" s="348">
        <v>1</v>
      </c>
      <c r="F367" s="348" t="s">
        <v>38</v>
      </c>
      <c r="G367" s="348">
        <v>90</v>
      </c>
      <c r="H367" s="348"/>
      <c r="I367" s="348">
        <v>1</v>
      </c>
      <c r="J367" s="348"/>
      <c r="K367" s="348"/>
      <c r="L367" s="348">
        <v>1</v>
      </c>
      <c r="M367" s="348">
        <v>480</v>
      </c>
      <c r="N367" s="640">
        <f>(M367*100/1000000)*0.86</f>
        <v>4.1279999999999997E-2</v>
      </c>
      <c r="O367" s="348"/>
      <c r="P367" s="348">
        <v>1.5E-3</v>
      </c>
      <c r="Q367" s="348">
        <v>8.0000000000000004E-4</v>
      </c>
      <c r="R367" s="348">
        <v>4.2</v>
      </c>
      <c r="S367" s="348"/>
      <c r="T367" s="348"/>
      <c r="U367" s="348"/>
      <c r="V367" s="348"/>
      <c r="W367" s="348"/>
    </row>
    <row r="368" spans="1:23" ht="24.75" customHeight="1" x14ac:dyDescent="0.25">
      <c r="A368" s="348"/>
      <c r="B368" s="348"/>
      <c r="C368" s="348"/>
      <c r="D368" s="348"/>
      <c r="E368" s="348"/>
      <c r="F368" s="348"/>
      <c r="G368" s="348"/>
      <c r="H368" s="348"/>
      <c r="I368" s="348"/>
      <c r="J368" s="348"/>
      <c r="K368" s="348"/>
      <c r="L368" s="348"/>
      <c r="M368" s="348"/>
      <c r="N368" s="640"/>
      <c r="O368" s="348"/>
      <c r="P368" s="348"/>
      <c r="Q368" s="348"/>
      <c r="R368" s="348"/>
      <c r="S368" s="348"/>
      <c r="T368" s="348"/>
      <c r="U368" s="348"/>
      <c r="V368" s="348"/>
      <c r="W368" s="348"/>
    </row>
    <row r="369" spans="1:23" x14ac:dyDescent="0.25">
      <c r="A369" s="348" t="s">
        <v>819</v>
      </c>
      <c r="B369" s="348" t="s">
        <v>176</v>
      </c>
      <c r="C369" s="348">
        <v>4.2999999999999997E-2</v>
      </c>
      <c r="D369" s="348">
        <v>1</v>
      </c>
      <c r="E369" s="348">
        <v>1</v>
      </c>
      <c r="F369" s="348" t="s">
        <v>38</v>
      </c>
      <c r="G369" s="348">
        <v>90</v>
      </c>
      <c r="H369" s="348">
        <v>1</v>
      </c>
      <c r="I369" s="348"/>
      <c r="J369" s="348"/>
      <c r="K369" s="348"/>
      <c r="L369" s="348">
        <v>1</v>
      </c>
      <c r="M369" s="348">
        <v>481</v>
      </c>
      <c r="N369" s="640">
        <f>(M369*100/1000000)*0.86</f>
        <v>4.1366E-2</v>
      </c>
      <c r="O369" s="348"/>
      <c r="P369" s="348">
        <v>2E-3</v>
      </c>
      <c r="Q369" s="348">
        <v>1E-3</v>
      </c>
      <c r="R369" s="348">
        <v>7.31</v>
      </c>
      <c r="S369" s="348"/>
      <c r="T369" s="348"/>
      <c r="U369" s="348"/>
      <c r="V369" s="348"/>
      <c r="W369" s="348"/>
    </row>
    <row r="370" spans="1:23" x14ac:dyDescent="0.25">
      <c r="A370" s="348"/>
      <c r="B370" s="348"/>
      <c r="C370" s="348"/>
      <c r="D370" s="348"/>
      <c r="E370" s="348"/>
      <c r="F370" s="348"/>
      <c r="G370" s="348"/>
      <c r="H370" s="348"/>
      <c r="I370" s="348"/>
      <c r="J370" s="348"/>
      <c r="K370" s="348"/>
      <c r="L370" s="348"/>
      <c r="M370" s="348"/>
      <c r="N370" s="640"/>
      <c r="O370" s="348"/>
      <c r="P370" s="348"/>
      <c r="Q370" s="348"/>
      <c r="R370" s="348"/>
      <c r="S370" s="348"/>
      <c r="T370" s="348"/>
      <c r="U370" s="348"/>
      <c r="V370" s="348"/>
      <c r="W370" s="348"/>
    </row>
    <row r="371" spans="1:23" x14ac:dyDescent="0.25">
      <c r="A371" s="348" t="s">
        <v>820</v>
      </c>
      <c r="B371" s="348" t="s">
        <v>245</v>
      </c>
      <c r="C371" s="348">
        <v>1.4E-2</v>
      </c>
      <c r="D371" s="348">
        <v>1</v>
      </c>
      <c r="E371" s="348">
        <v>1</v>
      </c>
      <c r="F371" s="348" t="s">
        <v>38</v>
      </c>
      <c r="G371" s="348">
        <v>90</v>
      </c>
      <c r="H371" s="348">
        <v>1</v>
      </c>
      <c r="I371" s="348"/>
      <c r="J371" s="348"/>
      <c r="K371" s="348"/>
      <c r="L371" s="348">
        <v>1</v>
      </c>
      <c r="M371" s="348">
        <v>200</v>
      </c>
      <c r="N371" s="640">
        <f>(M371*100/1000000)*0.86</f>
        <v>1.72E-2</v>
      </c>
      <c r="O371" s="348"/>
      <c r="P371" s="348">
        <v>1.4E-3</v>
      </c>
      <c r="Q371" s="348">
        <v>8.0000000000000004E-4</v>
      </c>
      <c r="R371" s="348">
        <v>4.3479999999999999</v>
      </c>
      <c r="S371" s="348"/>
      <c r="T371" s="348"/>
      <c r="U371" s="348"/>
      <c r="V371" s="348"/>
      <c r="W371" s="348"/>
    </row>
    <row r="372" spans="1:23" x14ac:dyDescent="0.25">
      <c r="A372" s="348"/>
      <c r="B372" s="348"/>
      <c r="C372" s="348"/>
      <c r="D372" s="348"/>
      <c r="E372" s="348"/>
      <c r="F372" s="348"/>
      <c r="G372" s="348"/>
      <c r="H372" s="348"/>
      <c r="I372" s="348"/>
      <c r="J372" s="348"/>
      <c r="K372" s="348"/>
      <c r="L372" s="348"/>
      <c r="M372" s="348"/>
      <c r="N372" s="640"/>
      <c r="O372" s="348"/>
      <c r="P372" s="348"/>
      <c r="Q372" s="348"/>
      <c r="R372" s="348"/>
      <c r="S372" s="348"/>
      <c r="T372" s="348"/>
      <c r="U372" s="348"/>
      <c r="V372" s="348"/>
      <c r="W372" s="348"/>
    </row>
    <row r="373" spans="1:23" x14ac:dyDescent="0.25">
      <c r="A373" s="348" t="s">
        <v>821</v>
      </c>
      <c r="B373" s="348" t="s">
        <v>245</v>
      </c>
      <c r="C373" s="348">
        <v>1.4E-2</v>
      </c>
      <c r="D373" s="348">
        <v>2</v>
      </c>
      <c r="E373" s="348">
        <v>1</v>
      </c>
      <c r="F373" s="348" t="s">
        <v>42</v>
      </c>
      <c r="G373" s="348">
        <v>70</v>
      </c>
      <c r="H373" s="348"/>
      <c r="I373" s="348"/>
      <c r="J373" s="348">
        <v>1</v>
      </c>
      <c r="K373" s="348"/>
      <c r="L373" s="348">
        <v>1</v>
      </c>
      <c r="M373" s="348">
        <v>380</v>
      </c>
      <c r="N373" s="640">
        <f>(M373*100/1000000)*0.86</f>
        <v>3.2680000000000001E-2</v>
      </c>
      <c r="O373" s="348"/>
      <c r="P373" s="348">
        <v>2E-3</v>
      </c>
      <c r="Q373" s="348">
        <v>1.1999999999999999E-3</v>
      </c>
      <c r="R373" s="348">
        <v>7</v>
      </c>
      <c r="S373" s="348"/>
      <c r="T373" s="348"/>
      <c r="U373" s="348">
        <v>1</v>
      </c>
      <c r="V373" s="348"/>
      <c r="W373" s="348"/>
    </row>
    <row r="374" spans="1:23" x14ac:dyDescent="0.25">
      <c r="A374" s="348"/>
      <c r="B374" s="348"/>
      <c r="C374" s="348"/>
      <c r="D374" s="348"/>
      <c r="E374" s="348"/>
      <c r="F374" s="348"/>
      <c r="G374" s="348"/>
      <c r="H374" s="348"/>
      <c r="I374" s="348"/>
      <c r="J374" s="348"/>
      <c r="K374" s="348"/>
      <c r="L374" s="348"/>
      <c r="M374" s="348"/>
      <c r="N374" s="640"/>
      <c r="O374" s="348"/>
      <c r="P374" s="348"/>
      <c r="Q374" s="348"/>
      <c r="R374" s="348"/>
      <c r="S374" s="348"/>
      <c r="T374" s="348"/>
      <c r="U374" s="348"/>
      <c r="V374" s="348"/>
      <c r="W374" s="348"/>
    </row>
    <row r="375" spans="1:23" x14ac:dyDescent="0.25">
      <c r="A375" s="348"/>
      <c r="B375" s="348"/>
      <c r="C375" s="348"/>
      <c r="D375" s="348"/>
      <c r="E375" s="348"/>
      <c r="F375" s="348"/>
      <c r="G375" s="348"/>
      <c r="H375" s="348"/>
      <c r="I375" s="348"/>
      <c r="J375" s="348"/>
      <c r="K375" s="348"/>
      <c r="L375" s="348"/>
      <c r="M375" s="348"/>
      <c r="N375" s="640"/>
      <c r="O375" s="348"/>
      <c r="P375" s="348"/>
      <c r="Q375" s="348"/>
      <c r="R375" s="348"/>
      <c r="S375" s="348"/>
      <c r="T375" s="348"/>
      <c r="U375" s="348"/>
      <c r="V375" s="348"/>
      <c r="W375" s="348"/>
    </row>
    <row r="376" spans="1:23" x14ac:dyDescent="0.25">
      <c r="A376" s="348" t="s">
        <v>822</v>
      </c>
      <c r="B376" s="348" t="s">
        <v>778</v>
      </c>
      <c r="C376" s="348">
        <v>2.1499999999999998E-2</v>
      </c>
      <c r="D376" s="348">
        <v>1</v>
      </c>
      <c r="E376" s="348">
        <v>1</v>
      </c>
      <c r="F376" s="348" t="s">
        <v>242</v>
      </c>
      <c r="G376" s="348">
        <v>90</v>
      </c>
      <c r="H376" s="348">
        <v>1</v>
      </c>
      <c r="I376" s="348"/>
      <c r="J376" s="348"/>
      <c r="K376" s="348"/>
      <c r="L376" s="348">
        <v>1</v>
      </c>
      <c r="M376" s="348">
        <v>165</v>
      </c>
      <c r="N376" s="640">
        <f>(M376*100/1000000)*0.86</f>
        <v>1.4190000000000001E-2</v>
      </c>
      <c r="O376" s="348"/>
      <c r="P376" s="348">
        <v>1.5E-3</v>
      </c>
      <c r="Q376" s="348">
        <v>1E-3</v>
      </c>
      <c r="R376" s="348">
        <v>5.7759999999999998</v>
      </c>
      <c r="S376" s="348"/>
      <c r="T376" s="348"/>
      <c r="U376" s="348"/>
      <c r="V376" s="348"/>
      <c r="W376" s="348"/>
    </row>
    <row r="377" spans="1:23" x14ac:dyDescent="0.25">
      <c r="A377" s="348"/>
      <c r="B377" s="348"/>
      <c r="C377" s="348"/>
      <c r="D377" s="348"/>
      <c r="E377" s="348"/>
      <c r="F377" s="348"/>
      <c r="G377" s="348"/>
      <c r="H377" s="348"/>
      <c r="I377" s="348"/>
      <c r="J377" s="348"/>
      <c r="K377" s="348"/>
      <c r="L377" s="348"/>
      <c r="M377" s="348"/>
      <c r="N377" s="640"/>
      <c r="O377" s="348"/>
      <c r="P377" s="348"/>
      <c r="Q377" s="348"/>
      <c r="R377" s="348"/>
      <c r="S377" s="348"/>
      <c r="T377" s="348"/>
      <c r="U377" s="348"/>
      <c r="V377" s="348"/>
      <c r="W377" s="348"/>
    </row>
    <row r="378" spans="1:23" x14ac:dyDescent="0.25">
      <c r="A378" s="348" t="s">
        <v>823</v>
      </c>
      <c r="B378" s="348" t="s">
        <v>245</v>
      </c>
      <c r="C378" s="348">
        <v>1.4E-2</v>
      </c>
      <c r="D378" s="348">
        <v>1</v>
      </c>
      <c r="E378" s="348">
        <v>1</v>
      </c>
      <c r="F378" s="348" t="s">
        <v>38</v>
      </c>
      <c r="G378" s="348">
        <v>90</v>
      </c>
      <c r="H378" s="348">
        <v>1</v>
      </c>
      <c r="I378" s="348"/>
      <c r="J378" s="348"/>
      <c r="K378" s="348"/>
      <c r="L378" s="348">
        <v>1</v>
      </c>
      <c r="M378" s="348">
        <v>35</v>
      </c>
      <c r="N378" s="640">
        <f>(M378*100/1000000)*0.86</f>
        <v>3.0100000000000001E-3</v>
      </c>
      <c r="O378" s="348"/>
      <c r="P378" s="348">
        <v>5.0000000000000001E-4</v>
      </c>
      <c r="Q378" s="348">
        <v>4.0000000000000002E-4</v>
      </c>
      <c r="R378" s="348">
        <v>1.8120000000000001</v>
      </c>
      <c r="S378" s="348"/>
      <c r="T378" s="348"/>
      <c r="U378" s="348">
        <v>1</v>
      </c>
      <c r="V378" s="348"/>
      <c r="W378" s="348"/>
    </row>
    <row r="379" spans="1:23" ht="24.75" customHeight="1" thickBot="1" x14ac:dyDescent="0.3">
      <c r="A379" s="346"/>
      <c r="B379" s="346"/>
      <c r="C379" s="346"/>
      <c r="D379" s="346"/>
      <c r="E379" s="346"/>
      <c r="F379" s="346"/>
      <c r="G379" s="346"/>
      <c r="H379" s="346"/>
      <c r="I379" s="346"/>
      <c r="J379" s="346"/>
      <c r="K379" s="346"/>
      <c r="L379" s="346"/>
      <c r="M379" s="346"/>
      <c r="N379" s="642"/>
      <c r="O379" s="346"/>
      <c r="P379" s="346"/>
      <c r="Q379" s="346"/>
      <c r="R379" s="346"/>
      <c r="S379" s="346"/>
      <c r="T379" s="346"/>
      <c r="U379" s="346"/>
      <c r="V379" s="346"/>
      <c r="W379" s="346"/>
    </row>
    <row r="380" spans="1:23" ht="24" customHeight="1" thickBot="1" x14ac:dyDescent="0.3">
      <c r="A380" s="175" t="s">
        <v>691</v>
      </c>
      <c r="B380" s="181"/>
      <c r="C380" s="176">
        <f>SUM(C350:C379)</f>
        <v>0.28350000000000009</v>
      </c>
      <c r="D380" s="176">
        <f t="shared" ref="D380:N380" si="11">SUM(D350:D379)</f>
        <v>17</v>
      </c>
      <c r="E380" s="176">
        <f t="shared" si="11"/>
        <v>15</v>
      </c>
      <c r="F380" s="176"/>
      <c r="G380" s="176"/>
      <c r="H380" s="176">
        <f t="shared" si="11"/>
        <v>6</v>
      </c>
      <c r="I380" s="176">
        <f t="shared" si="11"/>
        <v>2</v>
      </c>
      <c r="J380" s="176">
        <f t="shared" si="11"/>
        <v>6</v>
      </c>
      <c r="K380" s="176">
        <f t="shared" si="11"/>
        <v>0</v>
      </c>
      <c r="L380" s="176">
        <f t="shared" si="11"/>
        <v>15</v>
      </c>
      <c r="M380" s="176">
        <f t="shared" si="11"/>
        <v>2969</v>
      </c>
      <c r="N380" s="177">
        <f t="shared" si="11"/>
        <v>0.25533399999999995</v>
      </c>
      <c r="O380" s="179"/>
      <c r="P380" s="179"/>
      <c r="Q380" s="338" t="s">
        <v>38</v>
      </c>
      <c r="R380" s="248">
        <f>R350+R359+R361+R363+R367+R369+R371+R376+R378</f>
        <v>44.954999999999998</v>
      </c>
      <c r="S380" s="179"/>
      <c r="T380" s="179"/>
      <c r="U380" s="179"/>
      <c r="V380" s="179"/>
      <c r="W380" s="180"/>
    </row>
    <row r="381" spans="1:23" ht="24" customHeight="1" thickBot="1" x14ac:dyDescent="0.3">
      <c r="A381" s="661"/>
      <c r="B381" s="662"/>
      <c r="C381" s="661"/>
      <c r="D381" s="661"/>
      <c r="E381" s="661"/>
      <c r="F381" s="661"/>
      <c r="G381" s="661"/>
      <c r="H381" s="661"/>
      <c r="I381" s="661"/>
      <c r="J381" s="661"/>
      <c r="K381" s="661"/>
      <c r="L381" s="661"/>
      <c r="M381" s="661"/>
      <c r="N381" s="663"/>
      <c r="O381" s="664"/>
      <c r="P381" s="664"/>
      <c r="Q381" s="649" t="s">
        <v>42</v>
      </c>
      <c r="R381" s="248">
        <f>R353+R356+R357+R365+R373</f>
        <v>47</v>
      </c>
      <c r="S381" s="664"/>
      <c r="T381" s="664"/>
      <c r="U381" s="664"/>
      <c r="V381" s="664"/>
      <c r="W381" s="664"/>
    </row>
    <row r="382" spans="1:23" ht="23.25" customHeight="1" thickBot="1" x14ac:dyDescent="0.3">
      <c r="A382" s="641" t="s">
        <v>877</v>
      </c>
      <c r="B382" s="641"/>
      <c r="C382" s="641"/>
      <c r="D382" s="641"/>
      <c r="E382" s="641"/>
      <c r="F382" s="641"/>
      <c r="G382" s="641"/>
      <c r="H382" s="641"/>
      <c r="I382" s="641"/>
      <c r="J382" s="641"/>
      <c r="K382" s="641"/>
      <c r="L382" s="641"/>
      <c r="M382" s="641"/>
      <c r="N382" s="641"/>
      <c r="O382" s="641"/>
      <c r="P382" s="641"/>
      <c r="Q382" s="641"/>
      <c r="R382" s="641"/>
      <c r="S382" s="641"/>
      <c r="T382" s="641"/>
      <c r="U382" s="641"/>
      <c r="V382" s="641"/>
      <c r="W382" s="641"/>
    </row>
    <row r="383" spans="1:23" ht="22.5" customHeight="1" x14ac:dyDescent="0.25">
      <c r="A383" s="191" t="s">
        <v>833</v>
      </c>
      <c r="B383" s="192" t="s">
        <v>880</v>
      </c>
      <c r="C383" s="193">
        <v>1</v>
      </c>
      <c r="D383" s="192">
        <v>7</v>
      </c>
      <c r="E383" s="192">
        <v>7</v>
      </c>
      <c r="F383" s="192" t="s">
        <v>38</v>
      </c>
      <c r="G383" s="192">
        <v>95</v>
      </c>
      <c r="H383" s="194">
        <v>7</v>
      </c>
      <c r="I383" s="194"/>
      <c r="J383" s="194"/>
      <c r="K383" s="194"/>
      <c r="L383" s="193">
        <v>3</v>
      </c>
      <c r="M383" s="193">
        <v>8713</v>
      </c>
      <c r="N383" s="192">
        <f>(M383*100)/1000000*0.86</f>
        <v>0.74931799999999993</v>
      </c>
      <c r="O383" s="192"/>
      <c r="P383" s="311">
        <v>150456</v>
      </c>
      <c r="Q383" s="196">
        <v>132658</v>
      </c>
      <c r="R383" s="196">
        <v>14.4</v>
      </c>
      <c r="S383" s="195"/>
      <c r="T383" s="192" t="s">
        <v>146</v>
      </c>
      <c r="U383" s="192"/>
      <c r="V383" s="192"/>
      <c r="W383" s="192"/>
    </row>
    <row r="384" spans="1:23" ht="24" x14ac:dyDescent="0.25">
      <c r="A384" s="191" t="s">
        <v>835</v>
      </c>
      <c r="B384" s="192" t="s">
        <v>836</v>
      </c>
      <c r="C384" s="193">
        <v>0.1</v>
      </c>
      <c r="D384" s="192">
        <v>2</v>
      </c>
      <c r="E384" s="192">
        <v>2</v>
      </c>
      <c r="F384" s="192" t="s">
        <v>38</v>
      </c>
      <c r="G384" s="192">
        <v>95</v>
      </c>
      <c r="H384" s="194"/>
      <c r="I384" s="194">
        <v>2</v>
      </c>
      <c r="J384" s="194"/>
      <c r="K384" s="194"/>
      <c r="L384" s="193">
        <v>1</v>
      </c>
      <c r="M384" s="193">
        <v>1441</v>
      </c>
      <c r="N384" s="192">
        <f t="shared" ref="N384:N408" si="12">(M384*100)/1000000*0.86</f>
        <v>0.12392600000000001</v>
      </c>
      <c r="O384" s="192"/>
      <c r="P384" s="196">
        <v>32148</v>
      </c>
      <c r="Q384" s="196">
        <v>30987</v>
      </c>
      <c r="R384" s="196">
        <v>31.135999999999999</v>
      </c>
      <c r="S384" s="195"/>
      <c r="T384" s="192" t="s">
        <v>146</v>
      </c>
      <c r="U384" s="192"/>
      <c r="V384" s="192"/>
      <c r="W384" s="192"/>
    </row>
    <row r="385" spans="1:23" x14ac:dyDescent="0.25">
      <c r="A385" s="191" t="s">
        <v>837</v>
      </c>
      <c r="B385" s="192" t="s">
        <v>804</v>
      </c>
      <c r="C385" s="192">
        <v>0.16</v>
      </c>
      <c r="D385" s="192">
        <v>2</v>
      </c>
      <c r="E385" s="192">
        <v>2</v>
      </c>
      <c r="F385" s="192" t="s">
        <v>38</v>
      </c>
      <c r="G385" s="192">
        <v>95</v>
      </c>
      <c r="H385" s="192"/>
      <c r="I385" s="192"/>
      <c r="J385" s="192">
        <v>2</v>
      </c>
      <c r="K385" s="192"/>
      <c r="L385" s="192">
        <v>1</v>
      </c>
      <c r="M385" s="192">
        <v>2600</v>
      </c>
      <c r="N385" s="192">
        <f t="shared" si="12"/>
        <v>0.22359999999999999</v>
      </c>
      <c r="O385" s="192"/>
      <c r="P385" s="196">
        <v>60453</v>
      </c>
      <c r="Q385" s="196">
        <v>5986</v>
      </c>
      <c r="R385" s="196">
        <v>60.21</v>
      </c>
      <c r="S385" s="192"/>
      <c r="T385" s="192" t="s">
        <v>146</v>
      </c>
      <c r="U385" s="192">
        <v>2</v>
      </c>
      <c r="V385" s="192"/>
      <c r="W385" s="192"/>
    </row>
    <row r="386" spans="1:23" ht="24" x14ac:dyDescent="0.25">
      <c r="A386" s="191" t="s">
        <v>839</v>
      </c>
      <c r="B386" s="192" t="s">
        <v>840</v>
      </c>
      <c r="C386" s="192">
        <v>0.2</v>
      </c>
      <c r="D386" s="192">
        <v>3</v>
      </c>
      <c r="E386" s="192">
        <v>3</v>
      </c>
      <c r="F386" s="192" t="s">
        <v>38</v>
      </c>
      <c r="G386" s="192">
        <v>95</v>
      </c>
      <c r="H386" s="192"/>
      <c r="I386" s="192"/>
      <c r="J386" s="192"/>
      <c r="K386" s="192">
        <v>3</v>
      </c>
      <c r="L386" s="192">
        <v>1</v>
      </c>
      <c r="M386" s="192">
        <v>2184</v>
      </c>
      <c r="N386" s="192">
        <f t="shared" si="12"/>
        <v>0.18782400000000002</v>
      </c>
      <c r="O386" s="192"/>
      <c r="P386" s="196">
        <v>26214</v>
      </c>
      <c r="Q386" s="196">
        <v>23658</v>
      </c>
      <c r="R386" s="196">
        <v>25.974</v>
      </c>
      <c r="S386" s="192"/>
      <c r="T386" s="192" t="s">
        <v>146</v>
      </c>
      <c r="U386" s="192">
        <v>3</v>
      </c>
      <c r="V386" s="192"/>
      <c r="W386" s="192"/>
    </row>
    <row r="387" spans="1:23" x14ac:dyDescent="0.25">
      <c r="A387" s="191" t="s">
        <v>841</v>
      </c>
      <c r="B387" s="196" t="s">
        <v>881</v>
      </c>
      <c r="C387" s="196">
        <v>0.16</v>
      </c>
      <c r="D387" s="196">
        <v>2</v>
      </c>
      <c r="E387" s="196">
        <v>2</v>
      </c>
      <c r="F387" s="196" t="s">
        <v>38</v>
      </c>
      <c r="G387" s="196">
        <v>95</v>
      </c>
      <c r="H387" s="196"/>
      <c r="I387" s="196"/>
      <c r="J387" s="196">
        <v>2</v>
      </c>
      <c r="K387" s="196"/>
      <c r="L387" s="196">
        <v>1</v>
      </c>
      <c r="M387" s="196">
        <v>3500</v>
      </c>
      <c r="N387" s="192">
        <f t="shared" si="12"/>
        <v>0.30099999999999999</v>
      </c>
      <c r="O387" s="196"/>
      <c r="P387" s="196">
        <v>60687</v>
      </c>
      <c r="Q387" s="196">
        <v>59687</v>
      </c>
      <c r="R387" s="196">
        <v>60.357999999999997</v>
      </c>
      <c r="S387" s="196"/>
      <c r="T387" s="192" t="s">
        <v>146</v>
      </c>
      <c r="U387" s="196">
        <v>2</v>
      </c>
      <c r="V387" s="196"/>
      <c r="W387" s="196"/>
    </row>
    <row r="388" spans="1:23" ht="24" x14ac:dyDescent="0.25">
      <c r="A388" s="191" t="s">
        <v>843</v>
      </c>
      <c r="B388" s="192" t="s">
        <v>836</v>
      </c>
      <c r="C388" s="196">
        <v>0.2</v>
      </c>
      <c r="D388" s="196">
        <v>3</v>
      </c>
      <c r="E388" s="196">
        <v>3</v>
      </c>
      <c r="F388" s="196" t="s">
        <v>38</v>
      </c>
      <c r="G388" s="196">
        <v>95</v>
      </c>
      <c r="H388" s="196"/>
      <c r="I388" s="196"/>
      <c r="J388" s="196">
        <v>3</v>
      </c>
      <c r="K388" s="196"/>
      <c r="L388" s="196">
        <v>1</v>
      </c>
      <c r="M388" s="196">
        <v>3000</v>
      </c>
      <c r="N388" s="192">
        <f t="shared" si="12"/>
        <v>0.25800000000000001</v>
      </c>
      <c r="O388" s="196"/>
      <c r="P388" s="196">
        <v>40987</v>
      </c>
      <c r="Q388" s="196">
        <v>38560</v>
      </c>
      <c r="R388" s="196">
        <v>40.366</v>
      </c>
      <c r="S388" s="196"/>
      <c r="T388" s="192" t="s">
        <v>146</v>
      </c>
      <c r="U388" s="196">
        <v>3</v>
      </c>
      <c r="V388" s="196"/>
      <c r="W388" s="196"/>
    </row>
    <row r="389" spans="1:23" x14ac:dyDescent="0.25">
      <c r="A389" s="191" t="s">
        <v>844</v>
      </c>
      <c r="B389" s="196" t="s">
        <v>761</v>
      </c>
      <c r="C389" s="196">
        <v>0.12</v>
      </c>
      <c r="D389" s="196">
        <v>3</v>
      </c>
      <c r="E389" s="196">
        <v>3</v>
      </c>
      <c r="F389" s="196" t="s">
        <v>38</v>
      </c>
      <c r="G389" s="196">
        <v>95</v>
      </c>
      <c r="H389" s="196"/>
      <c r="I389" s="196">
        <v>3</v>
      </c>
      <c r="J389" s="196"/>
      <c r="K389" s="196"/>
      <c r="L389" s="196">
        <v>1</v>
      </c>
      <c r="M389" s="196">
        <v>2016</v>
      </c>
      <c r="N389" s="192">
        <f t="shared" si="12"/>
        <v>0.173376</v>
      </c>
      <c r="O389" s="196"/>
      <c r="P389" s="196">
        <v>36985</v>
      </c>
      <c r="Q389" s="196">
        <v>35254</v>
      </c>
      <c r="R389" s="196">
        <v>36.345999999999997</v>
      </c>
      <c r="S389" s="196"/>
      <c r="T389" s="192" t="s">
        <v>146</v>
      </c>
      <c r="U389" s="196"/>
      <c r="V389" s="196"/>
      <c r="W389" s="196"/>
    </row>
    <row r="390" spans="1:23" x14ac:dyDescent="0.25">
      <c r="A390" s="191" t="s">
        <v>846</v>
      </c>
      <c r="B390" s="196" t="s">
        <v>448</v>
      </c>
      <c r="C390" s="196">
        <v>0.16</v>
      </c>
      <c r="D390" s="196">
        <v>2</v>
      </c>
      <c r="E390" s="196">
        <v>2</v>
      </c>
      <c r="F390" s="196" t="s">
        <v>38</v>
      </c>
      <c r="G390" s="196">
        <v>95</v>
      </c>
      <c r="H390" s="196"/>
      <c r="I390" s="196">
        <v>2</v>
      </c>
      <c r="J390" s="196"/>
      <c r="K390" s="196"/>
      <c r="L390" s="196">
        <v>1</v>
      </c>
      <c r="M390" s="196">
        <v>2200</v>
      </c>
      <c r="N390" s="192">
        <f t="shared" si="12"/>
        <v>0.18920000000000001</v>
      </c>
      <c r="O390" s="196"/>
      <c r="P390" s="196">
        <v>35100</v>
      </c>
      <c r="Q390" s="196">
        <v>33987</v>
      </c>
      <c r="R390" s="196">
        <v>34.654000000000003</v>
      </c>
      <c r="S390" s="196"/>
      <c r="T390" s="192" t="s">
        <v>146</v>
      </c>
      <c r="U390" s="196"/>
      <c r="V390" s="196"/>
      <c r="W390" s="196"/>
    </row>
    <row r="391" spans="1:23" x14ac:dyDescent="0.25">
      <c r="A391" s="191" t="s">
        <v>848</v>
      </c>
      <c r="B391" s="196" t="s">
        <v>761</v>
      </c>
      <c r="C391" s="196">
        <v>0.08</v>
      </c>
      <c r="D391" s="196">
        <v>2</v>
      </c>
      <c r="E391" s="196">
        <v>2</v>
      </c>
      <c r="F391" s="196" t="s">
        <v>38</v>
      </c>
      <c r="G391" s="196">
        <v>95</v>
      </c>
      <c r="H391" s="196"/>
      <c r="I391" s="196"/>
      <c r="J391" s="196">
        <v>2</v>
      </c>
      <c r="K391" s="196"/>
      <c r="L391" s="196">
        <v>1</v>
      </c>
      <c r="M391" s="196">
        <v>1642</v>
      </c>
      <c r="N391" s="192">
        <f t="shared" si="12"/>
        <v>0.141212</v>
      </c>
      <c r="O391" s="196"/>
      <c r="P391" s="196">
        <v>24963</v>
      </c>
      <c r="Q391" s="196">
        <v>23658</v>
      </c>
      <c r="R391" s="196">
        <v>24.488</v>
      </c>
      <c r="S391" s="196"/>
      <c r="T391" s="192" t="s">
        <v>146</v>
      </c>
      <c r="U391" s="196"/>
      <c r="V391" s="196"/>
      <c r="W391" s="196"/>
    </row>
    <row r="392" spans="1:23" x14ac:dyDescent="0.25">
      <c r="A392" s="191" t="s">
        <v>878</v>
      </c>
      <c r="B392" s="196" t="s">
        <v>521</v>
      </c>
      <c r="C392" s="196">
        <v>0.12</v>
      </c>
      <c r="D392" s="196">
        <v>2</v>
      </c>
      <c r="E392" s="196">
        <v>2</v>
      </c>
      <c r="F392" s="196" t="s">
        <v>38</v>
      </c>
      <c r="G392" s="196">
        <v>95</v>
      </c>
      <c r="H392" s="196"/>
      <c r="I392" s="196">
        <v>2</v>
      </c>
      <c r="J392" s="196"/>
      <c r="K392" s="196"/>
      <c r="L392" s="196">
        <v>1</v>
      </c>
      <c r="M392" s="196">
        <v>1435</v>
      </c>
      <c r="N392" s="192">
        <f t="shared" si="12"/>
        <v>0.12340999999999999</v>
      </c>
      <c r="O392" s="196"/>
      <c r="P392" s="196">
        <v>25000</v>
      </c>
      <c r="Q392" s="196">
        <v>23566</v>
      </c>
      <c r="R392" s="196">
        <v>24.55</v>
      </c>
      <c r="S392" s="196"/>
      <c r="T392" s="192" t="s">
        <v>146</v>
      </c>
      <c r="U392" s="196"/>
      <c r="V392" s="196"/>
      <c r="W392" s="196"/>
    </row>
    <row r="393" spans="1:23" x14ac:dyDescent="0.25">
      <c r="A393" s="191" t="s">
        <v>851</v>
      </c>
      <c r="B393" s="196" t="s">
        <v>745</v>
      </c>
      <c r="C393" s="196">
        <v>0.12</v>
      </c>
      <c r="D393" s="196">
        <v>2</v>
      </c>
      <c r="E393" s="196">
        <v>2</v>
      </c>
      <c r="F393" s="196" t="s">
        <v>42</v>
      </c>
      <c r="G393" s="196">
        <v>50</v>
      </c>
      <c r="H393" s="196">
        <v>2</v>
      </c>
      <c r="I393" s="196"/>
      <c r="J393" s="196"/>
      <c r="K393" s="196"/>
      <c r="L393" s="196">
        <v>1</v>
      </c>
      <c r="M393" s="196">
        <v>1200</v>
      </c>
      <c r="N393" s="192">
        <f t="shared" si="12"/>
        <v>0.1032</v>
      </c>
      <c r="O393" s="196"/>
      <c r="P393" s="196">
        <v>65</v>
      </c>
      <c r="Q393" s="196">
        <v>55</v>
      </c>
      <c r="R393" s="196">
        <v>60</v>
      </c>
      <c r="S393" s="196"/>
      <c r="T393" s="192" t="s">
        <v>146</v>
      </c>
      <c r="U393" s="196"/>
      <c r="V393" s="196"/>
      <c r="W393" s="196"/>
    </row>
    <row r="394" spans="1:23" x14ac:dyDescent="0.25">
      <c r="A394" s="191" t="s">
        <v>853</v>
      </c>
      <c r="B394" s="196" t="s">
        <v>882</v>
      </c>
      <c r="C394" s="196">
        <v>0.08</v>
      </c>
      <c r="D394" s="196">
        <v>2</v>
      </c>
      <c r="E394" s="196">
        <v>2</v>
      </c>
      <c r="F394" s="196" t="s">
        <v>38</v>
      </c>
      <c r="G394" s="196">
        <v>95</v>
      </c>
      <c r="H394" s="196"/>
      <c r="I394" s="196"/>
      <c r="J394" s="196">
        <v>2</v>
      </c>
      <c r="K394" s="196"/>
      <c r="L394" s="196">
        <v>1</v>
      </c>
      <c r="M394" s="196">
        <v>1240</v>
      </c>
      <c r="N394" s="192">
        <f t="shared" si="12"/>
        <v>0.10664</v>
      </c>
      <c r="O394" s="196"/>
      <c r="P394" s="196">
        <v>28123</v>
      </c>
      <c r="Q394" s="196">
        <v>26897</v>
      </c>
      <c r="R394" s="196">
        <v>27.824000000000002</v>
      </c>
      <c r="S394" s="196"/>
      <c r="T394" s="192" t="s">
        <v>146</v>
      </c>
      <c r="U394" s="196">
        <v>2</v>
      </c>
      <c r="V394" s="196"/>
      <c r="W394" s="196"/>
    </row>
    <row r="395" spans="1:23" x14ac:dyDescent="0.25">
      <c r="A395" s="191" t="s">
        <v>879</v>
      </c>
      <c r="B395" s="196" t="s">
        <v>588</v>
      </c>
      <c r="C395" s="196">
        <v>0.12</v>
      </c>
      <c r="D395" s="196">
        <v>3</v>
      </c>
      <c r="E395" s="196">
        <v>3</v>
      </c>
      <c r="F395" s="196" t="s">
        <v>38</v>
      </c>
      <c r="G395" s="196">
        <v>95</v>
      </c>
      <c r="H395" s="196"/>
      <c r="I395" s="196"/>
      <c r="J395" s="196">
        <v>3</v>
      </c>
      <c r="K395" s="196"/>
      <c r="L395" s="196">
        <v>1</v>
      </c>
      <c r="M395" s="196">
        <v>1642</v>
      </c>
      <c r="N395" s="192">
        <f t="shared" si="12"/>
        <v>0.141212</v>
      </c>
      <c r="O395" s="196"/>
      <c r="P395" s="196">
        <v>28200</v>
      </c>
      <c r="Q395" s="196">
        <v>26874</v>
      </c>
      <c r="R395" s="196">
        <v>27.73</v>
      </c>
      <c r="S395" s="196"/>
      <c r="T395" s="192" t="s">
        <v>146</v>
      </c>
      <c r="U395" s="196"/>
      <c r="V395" s="196"/>
      <c r="W395" s="196"/>
    </row>
    <row r="396" spans="1:23" x14ac:dyDescent="0.25">
      <c r="A396" s="191" t="s">
        <v>856</v>
      </c>
      <c r="B396" s="196" t="s">
        <v>857</v>
      </c>
      <c r="C396" s="196">
        <v>0.08</v>
      </c>
      <c r="D396" s="196">
        <v>2</v>
      </c>
      <c r="E396" s="196">
        <v>2</v>
      </c>
      <c r="F396" s="196" t="s">
        <v>38</v>
      </c>
      <c r="G396" s="196">
        <v>95</v>
      </c>
      <c r="H396" s="196"/>
      <c r="I396" s="196">
        <v>2</v>
      </c>
      <c r="J396" s="196"/>
      <c r="K396" s="196"/>
      <c r="L396" s="196">
        <v>1</v>
      </c>
      <c r="M396" s="196">
        <v>1592</v>
      </c>
      <c r="N396" s="192">
        <f t="shared" si="12"/>
        <v>0.13691200000000001</v>
      </c>
      <c r="O396" s="196"/>
      <c r="P396" s="196">
        <v>26120</v>
      </c>
      <c r="Q396" s="196">
        <v>24987</v>
      </c>
      <c r="R396" s="196">
        <v>25.591999999999999</v>
      </c>
      <c r="S396" s="196"/>
      <c r="T396" s="192" t="s">
        <v>146</v>
      </c>
      <c r="U396" s="196"/>
      <c r="V396" s="196"/>
      <c r="W396" s="196"/>
    </row>
    <row r="397" spans="1:23" x14ac:dyDescent="0.25">
      <c r="A397" s="191" t="s">
        <v>858</v>
      </c>
      <c r="B397" s="196" t="s">
        <v>588</v>
      </c>
      <c r="C397" s="196">
        <v>0.12</v>
      </c>
      <c r="D397" s="196">
        <v>3</v>
      </c>
      <c r="E397" s="196">
        <v>3</v>
      </c>
      <c r="F397" s="196" t="s">
        <v>38</v>
      </c>
      <c r="G397" s="196">
        <v>95</v>
      </c>
      <c r="H397" s="196"/>
      <c r="I397" s="196">
        <v>3</v>
      </c>
      <c r="J397" s="196"/>
      <c r="K397" s="196"/>
      <c r="L397" s="196">
        <v>1</v>
      </c>
      <c r="M397" s="196">
        <v>761</v>
      </c>
      <c r="N397" s="192">
        <f t="shared" si="12"/>
        <v>6.5446000000000004E-2</v>
      </c>
      <c r="O397" s="196"/>
      <c r="P397" s="196">
        <v>23985</v>
      </c>
      <c r="Q397" s="196">
        <v>22974</v>
      </c>
      <c r="R397" s="196">
        <v>23.257000000000001</v>
      </c>
      <c r="S397" s="196"/>
      <c r="T397" s="192" t="s">
        <v>146</v>
      </c>
      <c r="U397" s="196"/>
      <c r="V397" s="196"/>
      <c r="W397" s="196"/>
    </row>
    <row r="398" spans="1:23" x14ac:dyDescent="0.25">
      <c r="A398" s="191" t="s">
        <v>859</v>
      </c>
      <c r="B398" s="196" t="s">
        <v>745</v>
      </c>
      <c r="C398" s="196">
        <v>0.12</v>
      </c>
      <c r="D398" s="196">
        <v>3</v>
      </c>
      <c r="E398" s="196">
        <v>3</v>
      </c>
      <c r="F398" s="196" t="s">
        <v>42</v>
      </c>
      <c r="G398" s="196">
        <v>50</v>
      </c>
      <c r="H398" s="196"/>
      <c r="I398" s="196"/>
      <c r="J398" s="196">
        <v>3</v>
      </c>
      <c r="K398" s="196"/>
      <c r="L398" s="196">
        <v>1</v>
      </c>
      <c r="M398" s="196">
        <v>1185</v>
      </c>
      <c r="N398" s="192">
        <f t="shared" si="12"/>
        <v>0.10190999999999999</v>
      </c>
      <c r="O398" s="196"/>
      <c r="P398" s="196">
        <v>60</v>
      </c>
      <c r="Q398" s="196">
        <v>50</v>
      </c>
      <c r="R398" s="196">
        <v>55</v>
      </c>
      <c r="S398" s="196"/>
      <c r="T398" s="192" t="s">
        <v>146</v>
      </c>
      <c r="U398" s="196">
        <v>3</v>
      </c>
      <c r="V398" s="196"/>
      <c r="W398" s="196"/>
    </row>
    <row r="399" spans="1:23" x14ac:dyDescent="0.25">
      <c r="A399" s="191" t="s">
        <v>860</v>
      </c>
      <c r="B399" s="196" t="s">
        <v>745</v>
      </c>
      <c r="C399" s="196">
        <v>0.08</v>
      </c>
      <c r="D399" s="196">
        <v>2</v>
      </c>
      <c r="E399" s="196">
        <v>2</v>
      </c>
      <c r="F399" s="196" t="s">
        <v>42</v>
      </c>
      <c r="G399" s="196">
        <v>50</v>
      </c>
      <c r="H399" s="196"/>
      <c r="I399" s="196"/>
      <c r="J399" s="196">
        <v>2</v>
      </c>
      <c r="K399" s="196"/>
      <c r="L399" s="196">
        <v>1</v>
      </c>
      <c r="M399" s="196">
        <v>597</v>
      </c>
      <c r="N399" s="192">
        <f t="shared" si="12"/>
        <v>5.1341999999999999E-2</v>
      </c>
      <c r="O399" s="196"/>
      <c r="P399" s="196">
        <v>50</v>
      </c>
      <c r="Q399" s="196">
        <v>40</v>
      </c>
      <c r="R399" s="196">
        <v>45</v>
      </c>
      <c r="S399" s="196"/>
      <c r="T399" s="192" t="s">
        <v>146</v>
      </c>
      <c r="U399" s="196">
        <v>2</v>
      </c>
      <c r="V399" s="196"/>
      <c r="W399" s="196"/>
    </row>
    <row r="400" spans="1:23" ht="24" x14ac:dyDescent="0.25">
      <c r="A400" s="191" t="s">
        <v>862</v>
      </c>
      <c r="B400" s="196" t="s">
        <v>863</v>
      </c>
      <c r="C400" s="196">
        <v>0.12</v>
      </c>
      <c r="D400" s="196">
        <v>2</v>
      </c>
      <c r="E400" s="196">
        <v>2</v>
      </c>
      <c r="F400" s="196" t="s">
        <v>38</v>
      </c>
      <c r="G400" s="196">
        <v>95</v>
      </c>
      <c r="H400" s="196"/>
      <c r="I400" s="196"/>
      <c r="J400" s="196">
        <v>2</v>
      </c>
      <c r="K400" s="196"/>
      <c r="L400" s="196">
        <v>1</v>
      </c>
      <c r="M400" s="196">
        <v>1170</v>
      </c>
      <c r="N400" s="192">
        <f t="shared" si="12"/>
        <v>0.10062</v>
      </c>
      <c r="O400" s="196"/>
      <c r="P400" s="196">
        <v>17981</v>
      </c>
      <c r="Q400" s="196">
        <v>16874</v>
      </c>
      <c r="R400" s="196">
        <v>17.317</v>
      </c>
      <c r="S400" s="196"/>
      <c r="T400" s="192" t="s">
        <v>146</v>
      </c>
      <c r="U400" s="196">
        <v>2</v>
      </c>
      <c r="V400" s="196"/>
      <c r="W400" s="196"/>
    </row>
    <row r="401" spans="1:23" x14ac:dyDescent="0.25">
      <c r="A401" s="191" t="s">
        <v>864</v>
      </c>
      <c r="B401" s="196" t="s">
        <v>761</v>
      </c>
      <c r="C401" s="196">
        <v>0.12</v>
      </c>
      <c r="D401" s="196">
        <v>3</v>
      </c>
      <c r="E401" s="196">
        <v>3</v>
      </c>
      <c r="F401" s="196" t="s">
        <v>38</v>
      </c>
      <c r="G401" s="196">
        <v>95</v>
      </c>
      <c r="H401" s="196"/>
      <c r="I401" s="196"/>
      <c r="J401" s="196">
        <v>3</v>
      </c>
      <c r="K401" s="196"/>
      <c r="L401" s="196">
        <v>1</v>
      </c>
      <c r="M401" s="196">
        <v>1470</v>
      </c>
      <c r="N401" s="192">
        <f t="shared" si="12"/>
        <v>0.12642</v>
      </c>
      <c r="O401" s="196"/>
      <c r="P401" s="196">
        <v>27896</v>
      </c>
      <c r="Q401" s="196">
        <v>26587</v>
      </c>
      <c r="R401" s="196">
        <v>27.015999999999998</v>
      </c>
      <c r="S401" s="196"/>
      <c r="T401" s="192" t="s">
        <v>146</v>
      </c>
      <c r="U401" s="196">
        <v>3</v>
      </c>
      <c r="V401" s="196"/>
      <c r="W401" s="196"/>
    </row>
    <row r="402" spans="1:23" x14ac:dyDescent="0.25">
      <c r="A402" s="191" t="s">
        <v>866</v>
      </c>
      <c r="B402" s="196" t="s">
        <v>867</v>
      </c>
      <c r="C402" s="196">
        <v>0.02</v>
      </c>
      <c r="D402" s="196">
        <v>1</v>
      </c>
      <c r="E402" s="196">
        <v>1</v>
      </c>
      <c r="F402" s="196" t="s">
        <v>42</v>
      </c>
      <c r="G402" s="196">
        <v>50</v>
      </c>
      <c r="H402" s="196"/>
      <c r="I402" s="196">
        <v>1</v>
      </c>
      <c r="J402" s="196"/>
      <c r="K402" s="196"/>
      <c r="L402" s="196">
        <v>1</v>
      </c>
      <c r="M402" s="196">
        <v>386</v>
      </c>
      <c r="N402" s="192">
        <f t="shared" si="12"/>
        <v>3.3196000000000003E-2</v>
      </c>
      <c r="O402" s="196"/>
      <c r="P402" s="196">
        <v>25</v>
      </c>
      <c r="Q402" s="196">
        <v>18</v>
      </c>
      <c r="R402" s="196">
        <v>20</v>
      </c>
      <c r="S402" s="196"/>
      <c r="T402" s="192" t="s">
        <v>146</v>
      </c>
      <c r="U402" s="196"/>
      <c r="V402" s="196"/>
      <c r="W402" s="196"/>
    </row>
    <row r="403" spans="1:23" x14ac:dyDescent="0.25">
      <c r="A403" s="191" t="s">
        <v>868</v>
      </c>
      <c r="B403" s="196" t="s">
        <v>869</v>
      </c>
      <c r="C403" s="196">
        <v>0.02</v>
      </c>
      <c r="D403" s="196">
        <v>1</v>
      </c>
      <c r="E403" s="196">
        <v>1</v>
      </c>
      <c r="F403" s="196" t="s">
        <v>42</v>
      </c>
      <c r="G403" s="196">
        <v>50</v>
      </c>
      <c r="H403" s="196"/>
      <c r="I403" s="196"/>
      <c r="J403" s="196">
        <v>1</v>
      </c>
      <c r="K403" s="196"/>
      <c r="L403" s="196">
        <v>1</v>
      </c>
      <c r="M403" s="196">
        <v>388</v>
      </c>
      <c r="N403" s="192">
        <f t="shared" si="12"/>
        <v>3.3368000000000002E-2</v>
      </c>
      <c r="O403" s="196"/>
      <c r="P403" s="196">
        <v>25</v>
      </c>
      <c r="Q403" s="196">
        <v>18</v>
      </c>
      <c r="R403" s="196">
        <v>20</v>
      </c>
      <c r="S403" s="196"/>
      <c r="T403" s="192" t="s">
        <v>146</v>
      </c>
      <c r="U403" s="196">
        <v>1</v>
      </c>
      <c r="V403" s="196"/>
      <c r="W403" s="196"/>
    </row>
    <row r="404" spans="1:23" s="665" customFormat="1" ht="24" x14ac:dyDescent="0.25">
      <c r="A404" s="192" t="s">
        <v>870</v>
      </c>
      <c r="B404" s="192" t="s">
        <v>448</v>
      </c>
      <c r="C404" s="192">
        <v>8</v>
      </c>
      <c r="D404" s="192">
        <v>8</v>
      </c>
      <c r="E404" s="192">
        <v>8</v>
      </c>
      <c r="F404" s="192" t="s">
        <v>38</v>
      </c>
      <c r="G404" s="192">
        <v>95</v>
      </c>
      <c r="H404" s="192"/>
      <c r="I404" s="192">
        <v>8</v>
      </c>
      <c r="J404" s="192"/>
      <c r="K404" s="192"/>
      <c r="L404" s="192">
        <v>3</v>
      </c>
      <c r="M404" s="192">
        <v>294000</v>
      </c>
      <c r="N404" s="192">
        <f t="shared" si="12"/>
        <v>25.283999999999999</v>
      </c>
      <c r="O404" s="192"/>
      <c r="P404" s="192">
        <v>160456</v>
      </c>
      <c r="Q404" s="192">
        <v>159213</v>
      </c>
      <c r="R404" s="192">
        <v>159.845</v>
      </c>
      <c r="S404" s="192"/>
      <c r="T404" s="192" t="s">
        <v>146</v>
      </c>
      <c r="U404" s="192"/>
      <c r="V404" s="192"/>
      <c r="W404" s="192"/>
    </row>
    <row r="405" spans="1:23" ht="24" x14ac:dyDescent="0.25">
      <c r="A405" s="191" t="s">
        <v>871</v>
      </c>
      <c r="B405" s="196" t="s">
        <v>588</v>
      </c>
      <c r="C405" s="196">
        <v>0.16</v>
      </c>
      <c r="D405" s="196">
        <v>2</v>
      </c>
      <c r="E405" s="196">
        <v>2</v>
      </c>
      <c r="F405" s="196" t="s">
        <v>38</v>
      </c>
      <c r="G405" s="196"/>
      <c r="H405" s="196"/>
      <c r="I405" s="196">
        <v>2</v>
      </c>
      <c r="J405" s="196"/>
      <c r="K405" s="196"/>
      <c r="L405" s="196"/>
      <c r="M405" s="196">
        <v>869</v>
      </c>
      <c r="N405" s="192">
        <f t="shared" si="12"/>
        <v>7.4734000000000009E-2</v>
      </c>
      <c r="O405" s="196"/>
      <c r="P405" s="196">
        <v>41123</v>
      </c>
      <c r="Q405" s="196">
        <v>40000</v>
      </c>
      <c r="R405" s="196">
        <v>40.311999999999998</v>
      </c>
      <c r="S405" s="196"/>
      <c r="T405" s="196" t="s">
        <v>146</v>
      </c>
      <c r="U405" s="196"/>
      <c r="V405" s="196"/>
      <c r="W405" s="196"/>
    </row>
    <row r="406" spans="1:23" ht="24" x14ac:dyDescent="0.25">
      <c r="A406" s="191" t="s">
        <v>872</v>
      </c>
      <c r="B406" s="196" t="s">
        <v>761</v>
      </c>
      <c r="C406" s="196">
        <v>0.08</v>
      </c>
      <c r="D406" s="196">
        <v>2</v>
      </c>
      <c r="E406" s="196">
        <v>2</v>
      </c>
      <c r="F406" s="196" t="s">
        <v>38</v>
      </c>
      <c r="G406" s="196"/>
      <c r="H406" s="196"/>
      <c r="I406" s="196">
        <v>2</v>
      </c>
      <c r="J406" s="196"/>
      <c r="K406" s="196"/>
      <c r="L406" s="196"/>
      <c r="M406" s="196">
        <v>736</v>
      </c>
      <c r="N406" s="192">
        <f t="shared" si="12"/>
        <v>6.3295999999999991E-2</v>
      </c>
      <c r="O406" s="196"/>
      <c r="P406" s="196">
        <v>34256</v>
      </c>
      <c r="Q406" s="196">
        <v>33012</v>
      </c>
      <c r="R406" s="196">
        <v>33.758000000000003</v>
      </c>
      <c r="S406" s="196"/>
      <c r="T406" s="196" t="s">
        <v>146</v>
      </c>
      <c r="U406" s="196"/>
      <c r="V406" s="196"/>
      <c r="W406" s="196"/>
    </row>
    <row r="407" spans="1:23" ht="24" x14ac:dyDescent="0.25">
      <c r="A407" s="191" t="s">
        <v>874</v>
      </c>
      <c r="B407" s="196" t="s">
        <v>761</v>
      </c>
      <c r="C407" s="196">
        <v>0.04</v>
      </c>
      <c r="D407" s="196">
        <v>1</v>
      </c>
      <c r="E407" s="196">
        <v>1</v>
      </c>
      <c r="F407" s="196" t="s">
        <v>42</v>
      </c>
      <c r="G407" s="196"/>
      <c r="H407" s="196"/>
      <c r="I407" s="196">
        <v>1</v>
      </c>
      <c r="J407" s="196"/>
      <c r="K407" s="196"/>
      <c r="L407" s="196"/>
      <c r="M407" s="196">
        <v>272.7</v>
      </c>
      <c r="N407" s="192">
        <f t="shared" si="12"/>
        <v>2.3452199999999999E-2</v>
      </c>
      <c r="O407" s="196"/>
      <c r="P407" s="196">
        <v>12</v>
      </c>
      <c r="Q407" s="196">
        <v>9</v>
      </c>
      <c r="R407" s="196">
        <v>10</v>
      </c>
      <c r="S407" s="196"/>
      <c r="T407" s="196" t="s">
        <v>146</v>
      </c>
      <c r="U407" s="196"/>
      <c r="V407" s="196"/>
      <c r="W407" s="196"/>
    </row>
    <row r="408" spans="1:23" ht="15.75" thickBot="1" x14ac:dyDescent="0.3">
      <c r="A408" s="197" t="s">
        <v>875</v>
      </c>
      <c r="B408" s="198" t="s">
        <v>876</v>
      </c>
      <c r="C408" s="198">
        <v>0.08</v>
      </c>
      <c r="D408" s="198">
        <v>1</v>
      </c>
      <c r="E408" s="198"/>
      <c r="F408" s="198" t="s">
        <v>42</v>
      </c>
      <c r="G408" s="198"/>
      <c r="H408" s="198"/>
      <c r="I408" s="198">
        <v>1</v>
      </c>
      <c r="J408" s="198"/>
      <c r="K408" s="198"/>
      <c r="L408" s="198"/>
      <c r="M408" s="198">
        <v>99.3</v>
      </c>
      <c r="N408" s="199">
        <f t="shared" si="12"/>
        <v>8.5398000000000002E-3</v>
      </c>
      <c r="O408" s="198"/>
      <c r="P408" s="198">
        <v>6</v>
      </c>
      <c r="Q408" s="198">
        <v>4.5999999999999996</v>
      </c>
      <c r="R408" s="198">
        <v>5</v>
      </c>
      <c r="S408" s="198"/>
      <c r="T408" s="198" t="s">
        <v>146</v>
      </c>
      <c r="U408" s="198"/>
      <c r="V408" s="198"/>
      <c r="W408" s="198"/>
    </row>
    <row r="409" spans="1:23" ht="21.75" customHeight="1" x14ac:dyDescent="0.25">
      <c r="A409" s="672" t="s">
        <v>691</v>
      </c>
      <c r="B409" s="673"/>
      <c r="C409" s="673">
        <f>SUM(C383:C408)</f>
        <v>11.66</v>
      </c>
      <c r="D409" s="673">
        <f>SUM(D383:D408)</f>
        <v>66</v>
      </c>
      <c r="E409" s="673">
        <f>SUM(E383:E408)</f>
        <v>65</v>
      </c>
      <c r="F409" s="673"/>
      <c r="G409" s="673"/>
      <c r="H409" s="673">
        <f t="shared" ref="H409:L409" si="13">SUM(H383:H408)</f>
        <v>9</v>
      </c>
      <c r="I409" s="673">
        <f t="shared" si="13"/>
        <v>29</v>
      </c>
      <c r="J409" s="673">
        <f t="shared" si="13"/>
        <v>25</v>
      </c>
      <c r="K409" s="673">
        <f t="shared" si="13"/>
        <v>3</v>
      </c>
      <c r="L409" s="673">
        <f t="shared" si="13"/>
        <v>26</v>
      </c>
      <c r="M409" s="673">
        <f>SUM(M383:M408)</f>
        <v>336339</v>
      </c>
      <c r="N409" s="674">
        <f>SUM(N383:N408)</f>
        <v>28.925154000000003</v>
      </c>
      <c r="O409" s="673"/>
      <c r="P409" s="673"/>
      <c r="Q409" s="338" t="s">
        <v>38</v>
      </c>
      <c r="R409" s="673">
        <f>SUM(R383:R392)+SUM(R394:R397)+R400+R401+R404+R405+R406</f>
        <v>735.13300000000015</v>
      </c>
      <c r="S409" s="673"/>
      <c r="T409" s="673"/>
      <c r="U409" s="673"/>
      <c r="V409" s="673"/>
      <c r="W409" s="675"/>
    </row>
    <row r="410" spans="1:23" ht="21.75" customHeight="1" thickBot="1" x14ac:dyDescent="0.3">
      <c r="A410" s="668"/>
      <c r="B410" s="669"/>
      <c r="C410" s="669"/>
      <c r="D410" s="669"/>
      <c r="E410" s="669"/>
      <c r="F410" s="669"/>
      <c r="G410" s="669"/>
      <c r="H410" s="669"/>
      <c r="I410" s="669"/>
      <c r="J410" s="669"/>
      <c r="K410" s="669"/>
      <c r="L410" s="669"/>
      <c r="M410" s="669"/>
      <c r="N410" s="670"/>
      <c r="O410" s="669"/>
      <c r="P410" s="669"/>
      <c r="Q410" s="649" t="s">
        <v>42</v>
      </c>
      <c r="R410" s="669">
        <f>R393+R398+R399+R402+R403+R407+R408</f>
        <v>215</v>
      </c>
      <c r="S410" s="669"/>
      <c r="T410" s="669"/>
      <c r="U410" s="669"/>
      <c r="V410" s="669"/>
      <c r="W410" s="671"/>
    </row>
    <row r="411" spans="1:23" ht="21.75" customHeight="1" x14ac:dyDescent="0.25">
      <c r="A411" s="609" t="s">
        <v>1017</v>
      </c>
      <c r="B411" s="609"/>
      <c r="C411" s="609"/>
      <c r="D411" s="609"/>
      <c r="E411" s="609"/>
      <c r="F411" s="609"/>
      <c r="G411" s="609"/>
      <c r="H411" s="609"/>
      <c r="I411" s="609"/>
      <c r="J411" s="609"/>
      <c r="K411" s="609"/>
      <c r="L411" s="609"/>
      <c r="M411" s="609"/>
      <c r="N411" s="609"/>
      <c r="O411" s="609"/>
      <c r="P411" s="609"/>
      <c r="Q411" s="609"/>
      <c r="R411" s="609"/>
      <c r="S411" s="609"/>
      <c r="T411" s="609"/>
      <c r="U411" s="609"/>
      <c r="V411" s="609"/>
      <c r="W411" s="609"/>
    </row>
    <row r="412" spans="1:23" ht="15" customHeight="1" x14ac:dyDescent="0.25">
      <c r="A412" s="244" t="s">
        <v>1001</v>
      </c>
      <c r="B412" s="245"/>
      <c r="C412" s="245"/>
      <c r="D412" s="245"/>
      <c r="E412" s="245"/>
      <c r="F412" s="245"/>
      <c r="G412" s="245"/>
      <c r="H412" s="245"/>
      <c r="I412" s="245"/>
      <c r="J412" s="245"/>
      <c r="K412" s="245"/>
      <c r="L412" s="245"/>
      <c r="M412" s="245"/>
      <c r="N412" s="245"/>
      <c r="O412" s="245"/>
      <c r="P412" s="245"/>
      <c r="Q412" s="245"/>
      <c r="R412" s="245"/>
      <c r="S412" s="245"/>
      <c r="T412" s="245"/>
      <c r="U412" s="245"/>
      <c r="V412" s="245"/>
      <c r="W412" s="246"/>
    </row>
    <row r="413" spans="1:23" ht="15" customHeight="1" x14ac:dyDescent="0.25">
      <c r="A413" s="238" t="s">
        <v>1000</v>
      </c>
      <c r="B413" s="238" t="s">
        <v>884</v>
      </c>
      <c r="C413" s="238">
        <v>0.42499999999999999</v>
      </c>
      <c r="D413" s="238">
        <v>1</v>
      </c>
      <c r="E413" s="238">
        <v>1</v>
      </c>
      <c r="F413" s="239" t="s">
        <v>42</v>
      </c>
      <c r="G413" s="236">
        <v>72</v>
      </c>
      <c r="H413" s="236" t="s">
        <v>57</v>
      </c>
      <c r="I413" s="236" t="s">
        <v>57</v>
      </c>
      <c r="J413" s="236">
        <v>1</v>
      </c>
      <c r="K413" s="236" t="s">
        <v>57</v>
      </c>
      <c r="L413" s="236" t="s">
        <v>57</v>
      </c>
      <c r="M413" s="236" t="s">
        <v>57</v>
      </c>
      <c r="N413" s="236">
        <v>1.6E-2</v>
      </c>
      <c r="O413" s="236" t="s">
        <v>57</v>
      </c>
      <c r="P413" s="236" t="s">
        <v>887</v>
      </c>
      <c r="Q413" s="236" t="s">
        <v>887</v>
      </c>
      <c r="R413" s="236">
        <v>3.5649999999999999</v>
      </c>
      <c r="S413" s="236" t="s">
        <v>57</v>
      </c>
      <c r="T413" s="240" t="s">
        <v>146</v>
      </c>
      <c r="U413" s="236" t="s">
        <v>57</v>
      </c>
      <c r="V413" s="236" t="s">
        <v>57</v>
      </c>
      <c r="W413" s="236" t="s">
        <v>57</v>
      </c>
    </row>
    <row r="414" spans="1:23" x14ac:dyDescent="0.25">
      <c r="A414" s="238" t="s">
        <v>999</v>
      </c>
      <c r="B414" s="236" t="s">
        <v>889</v>
      </c>
      <c r="C414" s="236">
        <v>0.85099999999999998</v>
      </c>
      <c r="D414" s="236">
        <v>22</v>
      </c>
      <c r="E414" s="236">
        <v>22</v>
      </c>
      <c r="F414" s="236" t="s">
        <v>38</v>
      </c>
      <c r="G414" s="236">
        <v>88</v>
      </c>
      <c r="H414" s="236" t="s">
        <v>57</v>
      </c>
      <c r="I414" s="236">
        <v>22</v>
      </c>
      <c r="J414" s="236" t="s">
        <v>57</v>
      </c>
      <c r="K414" s="236" t="s">
        <v>57</v>
      </c>
      <c r="L414" s="236">
        <v>5</v>
      </c>
      <c r="M414" s="236">
        <v>6459</v>
      </c>
      <c r="N414" s="236">
        <v>0.32</v>
      </c>
      <c r="O414" s="236" t="s">
        <v>57</v>
      </c>
      <c r="P414" s="236" t="s">
        <v>892</v>
      </c>
      <c r="Q414" s="236" t="s">
        <v>893</v>
      </c>
      <c r="R414" s="236">
        <v>180.65199999999999</v>
      </c>
      <c r="S414" s="236">
        <v>0.123</v>
      </c>
      <c r="T414" s="240" t="s">
        <v>146</v>
      </c>
      <c r="U414" s="236" t="s">
        <v>57</v>
      </c>
      <c r="V414" s="236" t="s">
        <v>57</v>
      </c>
      <c r="W414" s="236">
        <v>4</v>
      </c>
    </row>
    <row r="415" spans="1:23" ht="15" customHeight="1" x14ac:dyDescent="0.25">
      <c r="A415" s="240" t="s">
        <v>1016</v>
      </c>
      <c r="B415" s="240" t="s">
        <v>895</v>
      </c>
      <c r="C415" s="240">
        <v>0.17199999999999999</v>
      </c>
      <c r="D415" s="240">
        <v>2</v>
      </c>
      <c r="E415" s="240">
        <v>2</v>
      </c>
      <c r="F415" s="240" t="s">
        <v>897</v>
      </c>
      <c r="G415" s="240">
        <v>90</v>
      </c>
      <c r="H415" s="240">
        <v>2</v>
      </c>
      <c r="I415" s="240" t="s">
        <v>57</v>
      </c>
      <c r="J415" s="240" t="s">
        <v>57</v>
      </c>
      <c r="K415" s="240" t="s">
        <v>57</v>
      </c>
      <c r="L415" s="240">
        <v>1</v>
      </c>
      <c r="M415" s="240">
        <v>1500</v>
      </c>
      <c r="N415" s="240">
        <v>0.05</v>
      </c>
      <c r="O415" s="240" t="s">
        <v>57</v>
      </c>
      <c r="P415" s="240" t="s">
        <v>899</v>
      </c>
      <c r="Q415" s="240" t="s">
        <v>900</v>
      </c>
      <c r="R415" s="240">
        <v>28.241</v>
      </c>
      <c r="S415" s="240">
        <v>0.14599999999999999</v>
      </c>
      <c r="T415" s="240" t="s">
        <v>901</v>
      </c>
      <c r="U415" s="240" t="s">
        <v>57</v>
      </c>
      <c r="V415" s="240" t="s">
        <v>57</v>
      </c>
      <c r="W415" s="240"/>
    </row>
    <row r="416" spans="1:23" ht="15" customHeight="1" x14ac:dyDescent="0.25">
      <c r="A416" s="597" t="s">
        <v>1015</v>
      </c>
      <c r="B416" s="238" t="s">
        <v>1011</v>
      </c>
      <c r="C416" s="597">
        <v>8.5999999999999993E-2</v>
      </c>
      <c r="D416" s="238">
        <v>1</v>
      </c>
      <c r="E416" s="238">
        <v>1</v>
      </c>
      <c r="F416" s="238" t="s">
        <v>1013</v>
      </c>
      <c r="G416" s="238">
        <v>90</v>
      </c>
      <c r="H416" s="238">
        <v>1</v>
      </c>
      <c r="I416" s="597" t="s">
        <v>305</v>
      </c>
      <c r="J416" s="597"/>
      <c r="K416" s="597"/>
      <c r="L416" s="238">
        <v>4</v>
      </c>
      <c r="M416" s="597">
        <v>1581</v>
      </c>
      <c r="N416" s="597">
        <v>6.5000000000000002E-2</v>
      </c>
      <c r="O416" s="597" t="s">
        <v>57</v>
      </c>
      <c r="P416" s="597" t="s">
        <v>909</v>
      </c>
      <c r="Q416" s="597" t="s">
        <v>910</v>
      </c>
      <c r="R416" s="597">
        <v>36.497</v>
      </c>
      <c r="S416" s="597">
        <v>0.28100000000000003</v>
      </c>
      <c r="T416" s="597" t="s">
        <v>146</v>
      </c>
      <c r="U416" s="597"/>
      <c r="V416" s="597"/>
      <c r="W416" s="597">
        <v>2</v>
      </c>
    </row>
    <row r="417" spans="1:23" x14ac:dyDescent="0.25">
      <c r="A417" s="598"/>
      <c r="B417" s="238" t="s">
        <v>1012</v>
      </c>
      <c r="C417" s="598"/>
      <c r="D417" s="238">
        <v>1</v>
      </c>
      <c r="E417" s="238">
        <v>1</v>
      </c>
      <c r="F417" s="238" t="s">
        <v>1014</v>
      </c>
      <c r="G417" s="238">
        <v>90</v>
      </c>
      <c r="H417" s="238">
        <v>1</v>
      </c>
      <c r="I417" s="598"/>
      <c r="J417" s="598"/>
      <c r="K417" s="598"/>
      <c r="L417" s="238">
        <v>4</v>
      </c>
      <c r="M417" s="598"/>
      <c r="N417" s="598"/>
      <c r="O417" s="598"/>
      <c r="P417" s="598"/>
      <c r="Q417" s="598"/>
      <c r="R417" s="598"/>
      <c r="S417" s="598"/>
      <c r="T417" s="598"/>
      <c r="U417" s="598"/>
      <c r="V417" s="598"/>
      <c r="W417" s="598"/>
    </row>
    <row r="418" spans="1:23" x14ac:dyDescent="0.25">
      <c r="A418" s="241" t="s">
        <v>1002</v>
      </c>
      <c r="B418" s="242"/>
      <c r="C418" s="242"/>
      <c r="D418" s="242"/>
      <c r="E418" s="242"/>
      <c r="F418" s="242"/>
      <c r="G418" s="242"/>
      <c r="H418" s="242"/>
      <c r="I418" s="242"/>
      <c r="J418" s="242"/>
      <c r="K418" s="242"/>
      <c r="L418" s="242"/>
      <c r="M418" s="242"/>
      <c r="N418" s="242"/>
      <c r="O418" s="242"/>
      <c r="P418" s="242"/>
      <c r="Q418" s="242"/>
      <c r="R418" s="242"/>
      <c r="S418" s="242"/>
      <c r="T418" s="242"/>
      <c r="U418" s="242"/>
      <c r="V418" s="242"/>
      <c r="W418" s="243"/>
    </row>
    <row r="419" spans="1:23" ht="20.25" customHeight="1" x14ac:dyDescent="0.25">
      <c r="A419" s="603" t="s">
        <v>1010</v>
      </c>
      <c r="B419" s="238" t="s">
        <v>1009</v>
      </c>
      <c r="C419" s="238">
        <v>4.2999999999999997E-2</v>
      </c>
      <c r="D419" s="238">
        <v>1</v>
      </c>
      <c r="E419" s="597">
        <v>1</v>
      </c>
      <c r="F419" s="304" t="s">
        <v>915</v>
      </c>
      <c r="G419" s="603" t="s">
        <v>916</v>
      </c>
      <c r="H419" s="603" t="s">
        <v>1021</v>
      </c>
      <c r="I419" s="603">
        <v>1</v>
      </c>
      <c r="J419" s="603">
        <v>1</v>
      </c>
      <c r="K419" s="603" t="s">
        <v>57</v>
      </c>
      <c r="L419" s="603">
        <v>1</v>
      </c>
      <c r="M419" s="603">
        <v>520</v>
      </c>
      <c r="N419" s="603" t="s">
        <v>1018</v>
      </c>
      <c r="O419" s="603" t="s">
        <v>1020</v>
      </c>
      <c r="P419" s="603" t="s">
        <v>920</v>
      </c>
      <c r="Q419" s="603" t="s">
        <v>921</v>
      </c>
      <c r="R419" s="603">
        <v>38.908000000000001</v>
      </c>
      <c r="S419" s="607"/>
      <c r="T419" s="597" t="s">
        <v>901</v>
      </c>
      <c r="U419" s="603" t="s">
        <v>57</v>
      </c>
      <c r="V419" s="603" t="s">
        <v>57</v>
      </c>
      <c r="W419" s="603" t="s">
        <v>57</v>
      </c>
    </row>
    <row r="420" spans="1:23" ht="20.25" customHeight="1" x14ac:dyDescent="0.25">
      <c r="A420" s="603"/>
      <c r="B420" s="238" t="s">
        <v>665</v>
      </c>
      <c r="C420" s="238">
        <v>0.42499999999999999</v>
      </c>
      <c r="D420" s="238">
        <v>1</v>
      </c>
      <c r="E420" s="598"/>
      <c r="F420" s="304" t="s">
        <v>915</v>
      </c>
      <c r="G420" s="603"/>
      <c r="H420" s="603"/>
      <c r="I420" s="603"/>
      <c r="J420" s="603"/>
      <c r="K420" s="603"/>
      <c r="L420" s="603"/>
      <c r="M420" s="603"/>
      <c r="N420" s="603"/>
      <c r="O420" s="603"/>
      <c r="P420" s="603"/>
      <c r="Q420" s="603"/>
      <c r="R420" s="603"/>
      <c r="S420" s="607"/>
      <c r="T420" s="598"/>
      <c r="U420" s="603"/>
      <c r="V420" s="603"/>
      <c r="W420" s="603"/>
    </row>
    <row r="421" spans="1:23" ht="27.75" customHeight="1" x14ac:dyDescent="0.25">
      <c r="A421" s="238" t="s">
        <v>922</v>
      </c>
      <c r="B421" s="238" t="s">
        <v>884</v>
      </c>
      <c r="C421" s="236">
        <v>0.42499999999999999</v>
      </c>
      <c r="D421" s="236">
        <v>2</v>
      </c>
      <c r="E421" s="236">
        <v>1</v>
      </c>
      <c r="F421" s="239" t="s">
        <v>923</v>
      </c>
      <c r="G421" s="236">
        <v>72</v>
      </c>
      <c r="H421" s="236" t="s">
        <v>57</v>
      </c>
      <c r="I421" s="236" t="s">
        <v>57</v>
      </c>
      <c r="J421" s="236" t="s">
        <v>57</v>
      </c>
      <c r="K421" s="236">
        <v>1</v>
      </c>
      <c r="L421" s="236">
        <v>1</v>
      </c>
      <c r="M421" s="236">
        <v>1400</v>
      </c>
      <c r="N421" s="236" t="s">
        <v>1019</v>
      </c>
      <c r="O421" s="236" t="s">
        <v>57</v>
      </c>
      <c r="P421" s="236" t="s">
        <v>925</v>
      </c>
      <c r="Q421" s="236" t="s">
        <v>926</v>
      </c>
      <c r="R421" s="236">
        <v>56.502000000000002</v>
      </c>
      <c r="S421" s="109"/>
      <c r="T421" s="240" t="s">
        <v>901</v>
      </c>
      <c r="U421" s="236" t="s">
        <v>57</v>
      </c>
      <c r="V421" s="236" t="s">
        <v>57</v>
      </c>
      <c r="W421" s="236" t="s">
        <v>57</v>
      </c>
    </row>
    <row r="422" spans="1:23" x14ac:dyDescent="0.25">
      <c r="A422" s="241" t="s">
        <v>1003</v>
      </c>
      <c r="B422" s="242"/>
      <c r="C422" s="242"/>
      <c r="D422" s="242"/>
      <c r="E422" s="242"/>
      <c r="F422" s="242"/>
      <c r="G422" s="242"/>
      <c r="H422" s="242"/>
      <c r="I422" s="242"/>
      <c r="J422" s="242"/>
      <c r="K422" s="242"/>
      <c r="L422" s="242"/>
      <c r="M422" s="242"/>
      <c r="N422" s="242"/>
      <c r="O422" s="242"/>
      <c r="P422" s="242"/>
      <c r="Q422" s="242"/>
      <c r="R422" s="242"/>
      <c r="S422" s="242"/>
      <c r="T422" s="242"/>
      <c r="U422" s="242"/>
      <c r="V422" s="242"/>
      <c r="W422" s="243"/>
    </row>
    <row r="423" spans="1:23" ht="25.5" x14ac:dyDescent="0.25">
      <c r="A423" s="123" t="s">
        <v>928</v>
      </c>
      <c r="B423" s="109" t="s">
        <v>929</v>
      </c>
      <c r="C423" s="236">
        <v>0.42499999999999999</v>
      </c>
      <c r="D423" s="236">
        <v>1</v>
      </c>
      <c r="E423" s="236">
        <v>1</v>
      </c>
      <c r="F423" s="239" t="s">
        <v>930</v>
      </c>
      <c r="G423" s="236" t="s">
        <v>916</v>
      </c>
      <c r="H423" s="236" t="s">
        <v>931</v>
      </c>
      <c r="I423" s="236" t="s">
        <v>932</v>
      </c>
      <c r="J423" s="236" t="s">
        <v>933</v>
      </c>
      <c r="K423" s="236" t="s">
        <v>932</v>
      </c>
      <c r="L423" s="236" t="s">
        <v>933</v>
      </c>
      <c r="M423" s="236">
        <v>108</v>
      </c>
      <c r="N423" s="236" t="s">
        <v>934</v>
      </c>
      <c r="O423" s="236" t="s">
        <v>932</v>
      </c>
      <c r="P423" s="236" t="s">
        <v>935</v>
      </c>
      <c r="Q423" s="236" t="s">
        <v>935</v>
      </c>
      <c r="R423" s="236">
        <v>24.826000000000001</v>
      </c>
      <c r="S423" s="236" t="s">
        <v>931</v>
      </c>
      <c r="T423" s="236" t="s">
        <v>243</v>
      </c>
      <c r="U423" s="236">
        <v>1</v>
      </c>
      <c r="V423" s="236" t="s">
        <v>57</v>
      </c>
      <c r="W423" s="236" t="s">
        <v>57</v>
      </c>
    </row>
    <row r="424" spans="1:23" ht="24" customHeight="1" x14ac:dyDescent="0.25">
      <c r="A424" s="123" t="s">
        <v>1008</v>
      </c>
      <c r="B424" s="189" t="s">
        <v>929</v>
      </c>
      <c r="C424" s="239">
        <v>0.42499999999999999</v>
      </c>
      <c r="D424" s="239">
        <v>1</v>
      </c>
      <c r="E424" s="239">
        <v>1</v>
      </c>
      <c r="F424" s="239" t="s">
        <v>915</v>
      </c>
      <c r="G424" s="239">
        <v>72</v>
      </c>
      <c r="H424" s="239" t="s">
        <v>57</v>
      </c>
      <c r="I424" s="239" t="s">
        <v>57</v>
      </c>
      <c r="J424" s="239" t="s">
        <v>57</v>
      </c>
      <c r="K424" s="239">
        <v>1</v>
      </c>
      <c r="L424" s="239">
        <v>1</v>
      </c>
      <c r="M424" s="239">
        <v>488</v>
      </c>
      <c r="N424" s="239">
        <v>6.7000000000000004E-2</v>
      </c>
      <c r="O424" s="239" t="s">
        <v>57</v>
      </c>
      <c r="P424" s="239" t="s">
        <v>939</v>
      </c>
      <c r="Q424" s="326" t="s">
        <v>940</v>
      </c>
      <c r="R424" s="326">
        <v>43.198</v>
      </c>
      <c r="S424" s="326" t="s">
        <v>942</v>
      </c>
      <c r="T424" s="239" t="s">
        <v>943</v>
      </c>
      <c r="U424" s="239" t="s">
        <v>57</v>
      </c>
      <c r="V424" s="239" t="s">
        <v>57</v>
      </c>
      <c r="W424" s="239" t="s">
        <v>57</v>
      </c>
    </row>
    <row r="425" spans="1:23" ht="39.75" customHeight="1" x14ac:dyDescent="0.25">
      <c r="A425" s="188" t="s">
        <v>944</v>
      </c>
      <c r="B425" s="189" t="s">
        <v>945</v>
      </c>
      <c r="C425" s="239">
        <v>8.5999999999999993E-2</v>
      </c>
      <c r="D425" s="239">
        <v>2</v>
      </c>
      <c r="E425" s="239">
        <v>2</v>
      </c>
      <c r="F425" s="239" t="s">
        <v>242</v>
      </c>
      <c r="G425" s="239">
        <v>90</v>
      </c>
      <c r="H425" s="239">
        <v>2</v>
      </c>
      <c r="I425" s="239" t="s">
        <v>57</v>
      </c>
      <c r="J425" s="239" t="s">
        <v>57</v>
      </c>
      <c r="K425" s="239" t="s">
        <v>57</v>
      </c>
      <c r="L425" s="239">
        <v>1</v>
      </c>
      <c r="M425" s="239">
        <v>570</v>
      </c>
      <c r="N425" s="239">
        <v>2.4E-2</v>
      </c>
      <c r="O425" s="239" t="s">
        <v>57</v>
      </c>
      <c r="P425" s="239" t="s">
        <v>947</v>
      </c>
      <c r="Q425" s="239" t="s">
        <v>947</v>
      </c>
      <c r="R425" s="239">
        <v>13.551</v>
      </c>
      <c r="S425" s="239" t="s">
        <v>57</v>
      </c>
      <c r="T425" s="239" t="s">
        <v>943</v>
      </c>
      <c r="U425" s="239" t="s">
        <v>57</v>
      </c>
      <c r="V425" s="239" t="s">
        <v>57</v>
      </c>
      <c r="W425" s="239" t="s">
        <v>57</v>
      </c>
    </row>
    <row r="426" spans="1:23" x14ac:dyDescent="0.25">
      <c r="A426" s="241" t="s">
        <v>1004</v>
      </c>
      <c r="B426" s="242"/>
      <c r="C426" s="242"/>
      <c r="D426" s="242"/>
      <c r="E426" s="242"/>
      <c r="F426" s="242"/>
      <c r="G426" s="242"/>
      <c r="H426" s="242"/>
      <c r="I426" s="242"/>
      <c r="J426" s="242"/>
      <c r="K426" s="242"/>
      <c r="L426" s="242"/>
      <c r="M426" s="242"/>
      <c r="N426" s="242"/>
      <c r="O426" s="242"/>
      <c r="P426" s="242"/>
      <c r="Q426" s="242"/>
      <c r="R426" s="242"/>
      <c r="S426" s="242"/>
      <c r="T426" s="242"/>
      <c r="U426" s="242"/>
      <c r="V426" s="242"/>
      <c r="W426" s="243"/>
    </row>
    <row r="427" spans="1:23" ht="25.5" x14ac:dyDescent="0.25">
      <c r="A427" s="123" t="s">
        <v>948</v>
      </c>
      <c r="B427" s="109" t="s">
        <v>949</v>
      </c>
      <c r="C427" s="236">
        <v>8.2600000000000007E-2</v>
      </c>
      <c r="D427" s="236">
        <v>1</v>
      </c>
      <c r="E427" s="236">
        <v>1</v>
      </c>
      <c r="F427" s="239" t="s">
        <v>242</v>
      </c>
      <c r="G427" s="236">
        <v>90</v>
      </c>
      <c r="H427" s="236" t="s">
        <v>57</v>
      </c>
      <c r="I427" s="236" t="s">
        <v>57</v>
      </c>
      <c r="J427" s="236">
        <v>1</v>
      </c>
      <c r="K427" s="236" t="s">
        <v>57</v>
      </c>
      <c r="L427" s="236">
        <v>2</v>
      </c>
      <c r="M427" s="236">
        <v>466</v>
      </c>
      <c r="N427" s="236">
        <v>1.7000000000000001E-2</v>
      </c>
      <c r="O427" s="236" t="s">
        <v>57</v>
      </c>
      <c r="P427" s="236" t="s">
        <v>887</v>
      </c>
      <c r="Q427" s="236" t="s">
        <v>887</v>
      </c>
      <c r="R427" s="236">
        <v>9.3339999999999996</v>
      </c>
      <c r="S427" s="236" t="s">
        <v>57</v>
      </c>
      <c r="T427" s="236" t="s">
        <v>943</v>
      </c>
      <c r="U427" s="236" t="s">
        <v>57</v>
      </c>
      <c r="V427" s="236" t="s">
        <v>57</v>
      </c>
      <c r="W427" s="236" t="s">
        <v>57</v>
      </c>
    </row>
    <row r="428" spans="1:23" x14ac:dyDescent="0.25">
      <c r="A428" s="241" t="s">
        <v>951</v>
      </c>
      <c r="B428" s="242"/>
      <c r="C428" s="242"/>
      <c r="D428" s="242"/>
      <c r="E428" s="242"/>
      <c r="F428" s="242"/>
      <c r="G428" s="242"/>
      <c r="H428" s="242"/>
      <c r="I428" s="242"/>
      <c r="J428" s="242"/>
      <c r="K428" s="242"/>
      <c r="L428" s="242"/>
      <c r="M428" s="242"/>
      <c r="N428" s="242"/>
      <c r="O428" s="242"/>
      <c r="P428" s="242"/>
      <c r="Q428" s="242"/>
      <c r="R428" s="242"/>
      <c r="S428" s="242"/>
      <c r="T428" s="242"/>
      <c r="U428" s="242"/>
      <c r="V428" s="242"/>
      <c r="W428" s="243"/>
    </row>
    <row r="429" spans="1:23" ht="15" customHeight="1" x14ac:dyDescent="0.25">
      <c r="A429" s="591" t="s">
        <v>1007</v>
      </c>
      <c r="B429" s="109" t="s">
        <v>954</v>
      </c>
      <c r="C429" s="236">
        <v>2.58E-2</v>
      </c>
      <c r="D429" s="236">
        <v>1</v>
      </c>
      <c r="E429" s="236">
        <v>1</v>
      </c>
      <c r="F429" s="239" t="s">
        <v>923</v>
      </c>
      <c r="G429" s="608">
        <v>78</v>
      </c>
      <c r="H429" s="236">
        <v>1</v>
      </c>
      <c r="I429" s="605" t="s">
        <v>57</v>
      </c>
      <c r="J429" s="605" t="s">
        <v>57</v>
      </c>
      <c r="K429" s="605" t="s">
        <v>57</v>
      </c>
      <c r="L429" s="236">
        <v>1</v>
      </c>
      <c r="M429" s="608">
        <v>194.9</v>
      </c>
      <c r="N429" s="608">
        <v>7.0000000000000001E-3</v>
      </c>
      <c r="O429" s="608"/>
      <c r="P429" s="608" t="s">
        <v>887</v>
      </c>
      <c r="Q429" s="608" t="s">
        <v>958</v>
      </c>
      <c r="R429" s="608">
        <v>4.63</v>
      </c>
      <c r="S429" s="608" t="s">
        <v>57</v>
      </c>
      <c r="T429" s="608" t="s">
        <v>243</v>
      </c>
      <c r="U429" s="608" t="s">
        <v>57</v>
      </c>
      <c r="V429" s="608" t="s">
        <v>57</v>
      </c>
      <c r="W429" s="608" t="s">
        <v>57</v>
      </c>
    </row>
    <row r="430" spans="1:23" ht="25.5" x14ac:dyDescent="0.25">
      <c r="A430" s="604"/>
      <c r="B430" s="123" t="s">
        <v>955</v>
      </c>
      <c r="C430" s="236">
        <v>0.01</v>
      </c>
      <c r="D430" s="109">
        <v>1</v>
      </c>
      <c r="E430" s="109">
        <v>1</v>
      </c>
      <c r="F430" s="239" t="s">
        <v>732</v>
      </c>
      <c r="G430" s="608"/>
      <c r="H430" s="236">
        <v>1</v>
      </c>
      <c r="I430" s="606"/>
      <c r="J430" s="606"/>
      <c r="K430" s="606"/>
      <c r="L430" s="236">
        <v>1</v>
      </c>
      <c r="M430" s="608"/>
      <c r="N430" s="608"/>
      <c r="O430" s="608"/>
      <c r="P430" s="608"/>
      <c r="Q430" s="608"/>
      <c r="R430" s="608"/>
      <c r="S430" s="608"/>
      <c r="T430" s="608"/>
      <c r="U430" s="608"/>
      <c r="V430" s="608"/>
      <c r="W430" s="608"/>
    </row>
    <row r="431" spans="1:23" x14ac:dyDescent="0.25">
      <c r="A431" s="241" t="s">
        <v>1005</v>
      </c>
      <c r="B431" s="242"/>
      <c r="C431" s="242"/>
      <c r="D431" s="242"/>
      <c r="E431" s="242"/>
      <c r="F431" s="242"/>
      <c r="G431" s="242"/>
      <c r="H431" s="242"/>
      <c r="I431" s="242"/>
      <c r="J431" s="242"/>
      <c r="K431" s="242"/>
      <c r="L431" s="242"/>
      <c r="M431" s="242"/>
      <c r="N431" s="242"/>
      <c r="O431" s="242"/>
      <c r="P431" s="242"/>
      <c r="Q431" s="242"/>
      <c r="R431" s="242"/>
      <c r="S431" s="242"/>
      <c r="T431" s="242"/>
      <c r="U431" s="242"/>
      <c r="V431" s="242"/>
      <c r="W431" s="243"/>
    </row>
    <row r="432" spans="1:23" ht="15" customHeight="1" x14ac:dyDescent="0.25">
      <c r="A432" s="607" t="s">
        <v>959</v>
      </c>
      <c r="B432" s="109" t="s">
        <v>954</v>
      </c>
      <c r="C432" s="236">
        <v>2.58E-2</v>
      </c>
      <c r="D432" s="236">
        <v>1</v>
      </c>
      <c r="E432" s="236">
        <v>1</v>
      </c>
      <c r="F432" s="239" t="s">
        <v>915</v>
      </c>
      <c r="G432" s="608">
        <v>78</v>
      </c>
      <c r="H432" s="236">
        <v>1</v>
      </c>
      <c r="I432" s="605" t="s">
        <v>57</v>
      </c>
      <c r="J432" s="605" t="s">
        <v>57</v>
      </c>
      <c r="K432" s="605" t="s">
        <v>57</v>
      </c>
      <c r="L432" s="236">
        <v>1</v>
      </c>
      <c r="M432" s="608">
        <v>300</v>
      </c>
      <c r="N432" s="608">
        <v>1.9E-2</v>
      </c>
      <c r="O432" s="608"/>
      <c r="P432" s="608" t="s">
        <v>887</v>
      </c>
      <c r="Q432" s="608" t="s">
        <v>887</v>
      </c>
      <c r="R432" s="608">
        <v>12.555</v>
      </c>
      <c r="S432" s="608" t="s">
        <v>57</v>
      </c>
      <c r="T432" s="608" t="s">
        <v>243</v>
      </c>
      <c r="U432" s="608" t="s">
        <v>57</v>
      </c>
      <c r="V432" s="608" t="s">
        <v>57</v>
      </c>
      <c r="W432" s="608" t="s">
        <v>57</v>
      </c>
    </row>
    <row r="433" spans="1:23" ht="25.5" x14ac:dyDescent="0.25">
      <c r="A433" s="607"/>
      <c r="B433" s="123" t="s">
        <v>955</v>
      </c>
      <c r="C433" s="236">
        <v>0.01</v>
      </c>
      <c r="D433" s="109">
        <v>1</v>
      </c>
      <c r="E433" s="109">
        <v>1</v>
      </c>
      <c r="F433" s="239" t="s">
        <v>732</v>
      </c>
      <c r="G433" s="608"/>
      <c r="H433" s="236">
        <v>1</v>
      </c>
      <c r="I433" s="606"/>
      <c r="J433" s="606"/>
      <c r="K433" s="606"/>
      <c r="L433" s="236">
        <v>1</v>
      </c>
      <c r="M433" s="608"/>
      <c r="N433" s="608"/>
      <c r="O433" s="608"/>
      <c r="P433" s="608"/>
      <c r="Q433" s="608"/>
      <c r="R433" s="608"/>
      <c r="S433" s="608"/>
      <c r="T433" s="608"/>
      <c r="U433" s="608"/>
      <c r="V433" s="608"/>
      <c r="W433" s="608"/>
    </row>
    <row r="434" spans="1:23" x14ac:dyDescent="0.25">
      <c r="A434" s="241" t="s">
        <v>1006</v>
      </c>
      <c r="B434" s="242"/>
      <c r="C434" s="242"/>
      <c r="D434" s="242"/>
      <c r="E434" s="242"/>
      <c r="F434" s="242"/>
      <c r="G434" s="242"/>
      <c r="H434" s="242"/>
      <c r="I434" s="242"/>
      <c r="J434" s="242"/>
      <c r="K434" s="242"/>
      <c r="L434" s="242"/>
      <c r="M434" s="242"/>
      <c r="N434" s="242"/>
      <c r="O434" s="242"/>
      <c r="P434" s="242"/>
      <c r="Q434" s="242"/>
      <c r="R434" s="242"/>
      <c r="S434" s="242"/>
      <c r="T434" s="242"/>
      <c r="U434" s="242"/>
      <c r="V434" s="242"/>
      <c r="W434" s="243"/>
    </row>
    <row r="435" spans="1:23" ht="15" customHeight="1" x14ac:dyDescent="0.25">
      <c r="A435" s="123" t="s">
        <v>961</v>
      </c>
      <c r="B435" s="109" t="s">
        <v>962</v>
      </c>
      <c r="C435" s="236">
        <v>2.58E-2</v>
      </c>
      <c r="D435" s="236">
        <v>1</v>
      </c>
      <c r="E435" s="236">
        <v>1</v>
      </c>
      <c r="F435" s="239" t="s">
        <v>915</v>
      </c>
      <c r="G435" s="236">
        <v>72</v>
      </c>
      <c r="H435" s="236" t="s">
        <v>57</v>
      </c>
      <c r="I435" s="236" t="s">
        <v>57</v>
      </c>
      <c r="J435" s="236" t="s">
        <v>57</v>
      </c>
      <c r="K435" s="236">
        <v>1</v>
      </c>
      <c r="L435" s="236">
        <v>1</v>
      </c>
      <c r="M435" s="236">
        <v>309.7</v>
      </c>
      <c r="N435" s="236">
        <v>1.2E-2</v>
      </c>
      <c r="O435" s="236"/>
      <c r="P435" s="236" t="s">
        <v>964</v>
      </c>
      <c r="Q435" s="236" t="s">
        <v>964</v>
      </c>
      <c r="R435" s="236">
        <v>7.4950000000000001</v>
      </c>
      <c r="S435" s="236" t="s">
        <v>57</v>
      </c>
      <c r="T435" s="236" t="s">
        <v>243</v>
      </c>
      <c r="U435" s="236">
        <v>1</v>
      </c>
      <c r="V435" s="236" t="s">
        <v>57</v>
      </c>
      <c r="W435" s="236" t="s">
        <v>57</v>
      </c>
    </row>
    <row r="436" spans="1:23" x14ac:dyDescent="0.25">
      <c r="A436" s="241" t="s">
        <v>965</v>
      </c>
      <c r="B436" s="242"/>
      <c r="C436" s="242"/>
      <c r="D436" s="242"/>
      <c r="E436" s="242"/>
      <c r="F436" s="242"/>
      <c r="G436" s="242"/>
      <c r="H436" s="242"/>
      <c r="I436" s="242"/>
      <c r="J436" s="242"/>
      <c r="K436" s="242"/>
      <c r="L436" s="242"/>
      <c r="M436" s="242"/>
      <c r="N436" s="242"/>
      <c r="O436" s="242"/>
      <c r="P436" s="242"/>
      <c r="Q436" s="242"/>
      <c r="R436" s="242"/>
      <c r="S436" s="242"/>
      <c r="T436" s="242"/>
      <c r="U436" s="242"/>
      <c r="V436" s="242"/>
      <c r="W436" s="243"/>
    </row>
    <row r="437" spans="1:23" ht="15.75" thickBot="1" x14ac:dyDescent="0.3">
      <c r="A437" s="188" t="s">
        <v>966</v>
      </c>
      <c r="B437" s="189" t="s">
        <v>967</v>
      </c>
      <c r="C437" s="239">
        <v>1.38E-2</v>
      </c>
      <c r="D437" s="239">
        <v>1</v>
      </c>
      <c r="E437" s="239">
        <v>1</v>
      </c>
      <c r="F437" s="239" t="s">
        <v>42</v>
      </c>
      <c r="G437" s="239">
        <v>72</v>
      </c>
      <c r="H437" s="239">
        <v>1</v>
      </c>
      <c r="I437" s="239" t="s">
        <v>57</v>
      </c>
      <c r="J437" s="239" t="s">
        <v>57</v>
      </c>
      <c r="K437" s="239">
        <v>1</v>
      </c>
      <c r="L437" s="239">
        <v>1</v>
      </c>
      <c r="M437" s="239">
        <v>84.7</v>
      </c>
      <c r="N437" s="239">
        <v>5.0000000000000001E-3</v>
      </c>
      <c r="O437" s="239" t="s">
        <v>57</v>
      </c>
      <c r="P437" s="239"/>
      <c r="Q437" s="239"/>
      <c r="R437" s="239">
        <v>2.9830000000000001</v>
      </c>
      <c r="S437" s="239" t="s">
        <v>57</v>
      </c>
      <c r="T437" s="239" t="s">
        <v>243</v>
      </c>
      <c r="U437" s="239">
        <v>1</v>
      </c>
      <c r="V437" s="239" t="s">
        <v>57</v>
      </c>
      <c r="W437" s="239" t="s">
        <v>57</v>
      </c>
    </row>
    <row r="438" spans="1:23" ht="23.25" customHeight="1" thickBot="1" x14ac:dyDescent="0.3">
      <c r="A438" s="247" t="s">
        <v>691</v>
      </c>
      <c r="B438" s="248"/>
      <c r="C438" s="248">
        <f>SUM(C413:C437)</f>
        <v>3.5567999999999977</v>
      </c>
      <c r="D438" s="248">
        <f>SUM(D413:D437)</f>
        <v>42</v>
      </c>
      <c r="E438" s="248">
        <f>SUM(E413:E437)</f>
        <v>40</v>
      </c>
      <c r="F438" s="248"/>
      <c r="G438" s="248"/>
      <c r="H438" s="248">
        <f>SUM(H415:H437)</f>
        <v>11</v>
      </c>
      <c r="I438" s="248">
        <f>SUM(I414:I437)</f>
        <v>23</v>
      </c>
      <c r="J438" s="248">
        <f>SUM(J413:J437)</f>
        <v>3</v>
      </c>
      <c r="K438" s="248">
        <f t="shared" ref="K438:L438" si="14">SUM(K413:K437)</f>
        <v>4</v>
      </c>
      <c r="L438" s="248">
        <f t="shared" si="14"/>
        <v>26</v>
      </c>
      <c r="M438" s="248">
        <f>SUM(M414:M437)</f>
        <v>13981.300000000001</v>
      </c>
      <c r="N438" s="323">
        <f>SUM(N413:N437)</f>
        <v>0.60200000000000009</v>
      </c>
      <c r="O438" s="248"/>
      <c r="P438" s="248"/>
      <c r="Q438" s="338" t="s">
        <v>38</v>
      </c>
      <c r="R438" s="248">
        <f>R414+R415+R416+R425+R427</f>
        <v>268.27499999999998</v>
      </c>
      <c r="S438" s="248"/>
      <c r="T438" s="248"/>
      <c r="U438" s="248"/>
      <c r="V438" s="248"/>
      <c r="W438" s="249"/>
    </row>
    <row r="439" spans="1:23" ht="23.25" customHeight="1" thickBot="1" x14ac:dyDescent="0.3">
      <c r="A439" s="666"/>
      <c r="B439" s="666"/>
      <c r="C439" s="666"/>
      <c r="D439" s="666"/>
      <c r="E439" s="666"/>
      <c r="F439" s="666"/>
      <c r="G439" s="666"/>
      <c r="H439" s="666"/>
      <c r="I439" s="666"/>
      <c r="J439" s="666"/>
      <c r="K439" s="666"/>
      <c r="L439" s="666"/>
      <c r="M439" s="666"/>
      <c r="N439" s="667"/>
      <c r="O439" s="666"/>
      <c r="P439" s="666"/>
      <c r="Q439" s="649" t="s">
        <v>42</v>
      </c>
      <c r="R439" s="666">
        <f>R413+R419+R421+R423+R424+R429+R432+R435+R437</f>
        <v>194.66200000000001</v>
      </c>
      <c r="S439" s="666"/>
      <c r="T439" s="666"/>
      <c r="U439" s="666"/>
      <c r="V439" s="666"/>
      <c r="W439" s="666"/>
    </row>
    <row r="440" spans="1:23" ht="21" customHeight="1" x14ac:dyDescent="0.25">
      <c r="A440" s="639" t="s">
        <v>1093</v>
      </c>
      <c r="B440" s="639"/>
      <c r="C440" s="639"/>
      <c r="D440" s="639"/>
      <c r="E440" s="639"/>
      <c r="F440" s="639"/>
      <c r="G440" s="639"/>
      <c r="H440" s="639"/>
      <c r="I440" s="639"/>
      <c r="J440" s="639"/>
      <c r="K440" s="639"/>
      <c r="L440" s="639"/>
      <c r="M440" s="639"/>
      <c r="N440" s="639"/>
      <c r="O440" s="639"/>
      <c r="P440" s="639"/>
      <c r="Q440" s="639"/>
      <c r="R440" s="639"/>
      <c r="S440" s="639"/>
      <c r="T440" s="639"/>
      <c r="U440" s="639"/>
      <c r="V440" s="639"/>
      <c r="W440" s="639"/>
    </row>
    <row r="441" spans="1:23" ht="38.25" customHeight="1" x14ac:dyDescent="0.25">
      <c r="A441" s="607" t="s">
        <v>1037</v>
      </c>
      <c r="B441" s="237" t="s">
        <v>1081</v>
      </c>
      <c r="C441" s="237">
        <v>0.43</v>
      </c>
      <c r="D441" s="237">
        <v>2</v>
      </c>
      <c r="E441" s="237">
        <v>2</v>
      </c>
      <c r="F441" s="237" t="s">
        <v>915</v>
      </c>
      <c r="G441" s="237">
        <v>50</v>
      </c>
      <c r="H441" s="591"/>
      <c r="I441" s="591"/>
      <c r="J441" s="591">
        <v>2</v>
      </c>
      <c r="K441" s="591"/>
      <c r="L441" s="591">
        <v>2</v>
      </c>
      <c r="M441" s="591">
        <v>3568</v>
      </c>
      <c r="N441" s="591">
        <v>0.3</v>
      </c>
      <c r="O441" s="591" t="s">
        <v>57</v>
      </c>
      <c r="P441" s="591">
        <v>4.8300000000000003E-2</v>
      </c>
      <c r="Q441" s="591" t="s">
        <v>57</v>
      </c>
      <c r="R441" s="591">
        <v>209</v>
      </c>
      <c r="S441" s="591" t="s">
        <v>57</v>
      </c>
      <c r="T441" s="591" t="s">
        <v>146</v>
      </c>
      <c r="U441" s="591"/>
      <c r="V441" s="591">
        <v>2</v>
      </c>
      <c r="W441" s="591"/>
    </row>
    <row r="442" spans="1:23" ht="25.5" x14ac:dyDescent="0.25">
      <c r="A442" s="607"/>
      <c r="B442" s="237" t="s">
        <v>1082</v>
      </c>
      <c r="C442" s="237">
        <v>4.2999999999999997E-2</v>
      </c>
      <c r="D442" s="237">
        <v>1</v>
      </c>
      <c r="E442" s="237">
        <v>1</v>
      </c>
      <c r="F442" s="237" t="s">
        <v>1083</v>
      </c>
      <c r="G442" s="237">
        <v>85</v>
      </c>
      <c r="H442" s="592"/>
      <c r="I442" s="592"/>
      <c r="J442" s="592"/>
      <c r="K442" s="592"/>
      <c r="L442" s="592"/>
      <c r="M442" s="592"/>
      <c r="N442" s="592"/>
      <c r="O442" s="592"/>
      <c r="P442" s="592"/>
      <c r="Q442" s="592"/>
      <c r="R442" s="592"/>
      <c r="S442" s="592"/>
      <c r="T442" s="592"/>
      <c r="U442" s="592"/>
      <c r="V442" s="592"/>
      <c r="W442" s="592"/>
    </row>
    <row r="443" spans="1:23" ht="38.25" x14ac:dyDescent="0.25">
      <c r="A443" s="237" t="s">
        <v>1038</v>
      </c>
      <c r="B443" s="237" t="s">
        <v>1084</v>
      </c>
      <c r="C443" s="237">
        <v>0.43</v>
      </c>
      <c r="D443" s="237">
        <v>2</v>
      </c>
      <c r="E443" s="237">
        <v>2</v>
      </c>
      <c r="F443" s="237" t="s">
        <v>42</v>
      </c>
      <c r="G443" s="237">
        <v>65</v>
      </c>
      <c r="H443" s="237">
        <v>2</v>
      </c>
      <c r="I443" s="237"/>
      <c r="J443" s="237"/>
      <c r="K443" s="237"/>
      <c r="L443" s="237">
        <v>5</v>
      </c>
      <c r="M443" s="237">
        <v>7104</v>
      </c>
      <c r="N443" s="237">
        <v>0.61</v>
      </c>
      <c r="O443" s="237" t="s">
        <v>57</v>
      </c>
      <c r="P443" s="237">
        <v>7.9299999999999995E-2</v>
      </c>
      <c r="Q443" s="237" t="s">
        <v>57</v>
      </c>
      <c r="R443" s="237">
        <v>431.7</v>
      </c>
      <c r="S443" s="237" t="s">
        <v>57</v>
      </c>
      <c r="T443" s="237" t="s">
        <v>943</v>
      </c>
      <c r="U443" s="237"/>
      <c r="V443" s="237">
        <v>2</v>
      </c>
      <c r="W443" s="237"/>
    </row>
    <row r="444" spans="1:23" ht="38.25" x14ac:dyDescent="0.25">
      <c r="A444" s="237" t="s">
        <v>1039</v>
      </c>
      <c r="B444" s="237" t="s">
        <v>1084</v>
      </c>
      <c r="C444" s="237">
        <v>0.43</v>
      </c>
      <c r="D444" s="237">
        <v>2</v>
      </c>
      <c r="E444" s="237">
        <v>1</v>
      </c>
      <c r="F444" s="237" t="s">
        <v>42</v>
      </c>
      <c r="G444" s="237">
        <v>50</v>
      </c>
      <c r="H444" s="237"/>
      <c r="I444" s="237"/>
      <c r="J444" s="237">
        <v>2</v>
      </c>
      <c r="K444" s="237"/>
      <c r="L444" s="237">
        <v>1</v>
      </c>
      <c r="M444" s="237">
        <v>2150</v>
      </c>
      <c r="N444" s="237">
        <v>0.18</v>
      </c>
      <c r="O444" s="237" t="s">
        <v>57</v>
      </c>
      <c r="P444" s="237">
        <v>2.52E-2</v>
      </c>
      <c r="Q444" s="237" t="s">
        <v>57</v>
      </c>
      <c r="R444" s="237">
        <v>109</v>
      </c>
      <c r="S444" s="237" t="s">
        <v>57</v>
      </c>
      <c r="T444" s="237" t="s">
        <v>943</v>
      </c>
      <c r="U444" s="237">
        <v>1</v>
      </c>
      <c r="V444" s="237"/>
      <c r="W444" s="237"/>
    </row>
    <row r="445" spans="1:23" ht="27.75" customHeight="1" x14ac:dyDescent="0.25">
      <c r="A445" s="237" t="s">
        <v>1040</v>
      </c>
      <c r="B445" s="237" t="s">
        <v>1084</v>
      </c>
      <c r="C445" s="237">
        <v>0.43</v>
      </c>
      <c r="D445" s="237">
        <v>3</v>
      </c>
      <c r="E445" s="237">
        <v>2</v>
      </c>
      <c r="F445" s="237" t="s">
        <v>42</v>
      </c>
      <c r="G445" s="237">
        <v>50</v>
      </c>
      <c r="H445" s="237"/>
      <c r="I445" s="237"/>
      <c r="J445" s="237">
        <v>2</v>
      </c>
      <c r="K445" s="237"/>
      <c r="L445" s="237">
        <v>1</v>
      </c>
      <c r="M445" s="237">
        <v>2168</v>
      </c>
      <c r="N445" s="237">
        <v>0.19</v>
      </c>
      <c r="O445" s="237" t="s">
        <v>57</v>
      </c>
      <c r="P445" s="237">
        <v>5.7799999999999997E-2</v>
      </c>
      <c r="Q445" s="237" t="s">
        <v>57</v>
      </c>
      <c r="R445" s="237">
        <v>250</v>
      </c>
      <c r="S445" s="237" t="s">
        <v>57</v>
      </c>
      <c r="T445" s="237" t="s">
        <v>943</v>
      </c>
      <c r="U445" s="237"/>
      <c r="V445" s="237"/>
      <c r="W445" s="237"/>
    </row>
    <row r="446" spans="1:23" ht="38.25" x14ac:dyDescent="0.25">
      <c r="A446" s="237" t="s">
        <v>1041</v>
      </c>
      <c r="B446" s="237" t="s">
        <v>1084</v>
      </c>
      <c r="C446" s="237">
        <v>0.43</v>
      </c>
      <c r="D446" s="237">
        <v>2</v>
      </c>
      <c r="E446" s="237">
        <v>2</v>
      </c>
      <c r="F446" s="237" t="s">
        <v>42</v>
      </c>
      <c r="G446" s="237">
        <v>50</v>
      </c>
      <c r="H446" s="237">
        <v>1</v>
      </c>
      <c r="I446" s="237">
        <v>1</v>
      </c>
      <c r="J446" s="237"/>
      <c r="K446" s="237"/>
      <c r="L446" s="237">
        <v>1</v>
      </c>
      <c r="M446" s="237">
        <v>2441</v>
      </c>
      <c r="N446" s="237">
        <v>0.2</v>
      </c>
      <c r="O446" s="237" t="s">
        <v>57</v>
      </c>
      <c r="P446" s="237">
        <v>4.8599999999999997E-2</v>
      </c>
      <c r="Q446" s="237" t="s">
        <v>57</v>
      </c>
      <c r="R446" s="237">
        <v>210</v>
      </c>
      <c r="S446" s="237" t="s">
        <v>57</v>
      </c>
      <c r="T446" s="237" t="s">
        <v>943</v>
      </c>
      <c r="U446" s="237"/>
      <c r="V446" s="237"/>
      <c r="W446" s="237"/>
    </row>
    <row r="447" spans="1:23" ht="20.25" customHeight="1" x14ac:dyDescent="0.25">
      <c r="A447" s="607" t="s">
        <v>1042</v>
      </c>
      <c r="B447" s="237" t="s">
        <v>1094</v>
      </c>
      <c r="C447" s="237">
        <v>8.5999999999999993E-2</v>
      </c>
      <c r="D447" s="591">
        <v>3</v>
      </c>
      <c r="E447" s="591">
        <v>3</v>
      </c>
      <c r="F447" s="591" t="s">
        <v>42</v>
      </c>
      <c r="G447" s="591">
        <v>70</v>
      </c>
      <c r="H447" s="591">
        <v>3</v>
      </c>
      <c r="I447" s="591"/>
      <c r="J447" s="591"/>
      <c r="K447" s="591"/>
      <c r="L447" s="591">
        <v>2</v>
      </c>
      <c r="M447" s="591">
        <v>1767</v>
      </c>
      <c r="N447" s="591">
        <v>0.15</v>
      </c>
      <c r="O447" s="591" t="s">
        <v>57</v>
      </c>
      <c r="P447" s="591">
        <v>3.4700000000000002E-2</v>
      </c>
      <c r="Q447" s="591" t="s">
        <v>57</v>
      </c>
      <c r="R447" s="591">
        <v>150</v>
      </c>
      <c r="S447" s="591" t="s">
        <v>57</v>
      </c>
      <c r="T447" s="591" t="s">
        <v>943</v>
      </c>
      <c r="U447" s="591"/>
      <c r="V447" s="591"/>
      <c r="W447" s="591"/>
    </row>
    <row r="448" spans="1:23" ht="20.25" customHeight="1" x14ac:dyDescent="0.25">
      <c r="A448" s="607"/>
      <c r="B448" s="237" t="s">
        <v>1095</v>
      </c>
      <c r="C448" s="237">
        <v>4.2999999999999997E-2</v>
      </c>
      <c r="D448" s="592"/>
      <c r="E448" s="592"/>
      <c r="F448" s="592"/>
      <c r="G448" s="592"/>
      <c r="H448" s="592"/>
      <c r="I448" s="592"/>
      <c r="J448" s="592"/>
      <c r="K448" s="592"/>
      <c r="L448" s="592"/>
      <c r="M448" s="592"/>
      <c r="N448" s="592"/>
      <c r="O448" s="592"/>
      <c r="P448" s="592"/>
      <c r="Q448" s="592"/>
      <c r="R448" s="592"/>
      <c r="S448" s="592"/>
      <c r="T448" s="592"/>
      <c r="U448" s="592"/>
      <c r="V448" s="592"/>
      <c r="W448" s="592"/>
    </row>
    <row r="449" spans="1:23" ht="38.25" x14ac:dyDescent="0.25">
      <c r="A449" s="237" t="s">
        <v>1043</v>
      </c>
      <c r="B449" s="237" t="s">
        <v>1086</v>
      </c>
      <c r="C449" s="237">
        <v>8.5999999999999993E-2</v>
      </c>
      <c r="D449" s="237">
        <v>4</v>
      </c>
      <c r="E449" s="237">
        <v>4</v>
      </c>
      <c r="F449" s="237" t="s">
        <v>242</v>
      </c>
      <c r="G449" s="237">
        <v>80</v>
      </c>
      <c r="H449" s="237"/>
      <c r="I449" s="237">
        <v>4</v>
      </c>
      <c r="J449" s="237"/>
      <c r="K449" s="237"/>
      <c r="L449" s="237">
        <v>1</v>
      </c>
      <c r="M449" s="237">
        <v>7120</v>
      </c>
      <c r="N449" s="237">
        <v>0.61</v>
      </c>
      <c r="O449" s="237" t="s">
        <v>57</v>
      </c>
      <c r="P449" s="237">
        <v>1.9400000000000001E-2</v>
      </c>
      <c r="Q449" s="237" t="s">
        <v>57</v>
      </c>
      <c r="R449" s="237">
        <v>83.83</v>
      </c>
      <c r="S449" s="237" t="s">
        <v>57</v>
      </c>
      <c r="T449" s="237" t="s">
        <v>943</v>
      </c>
      <c r="U449" s="237"/>
      <c r="V449" s="237"/>
      <c r="W449" s="237"/>
    </row>
    <row r="450" spans="1:23" ht="38.25" x14ac:dyDescent="0.25">
      <c r="A450" s="237" t="s">
        <v>1044</v>
      </c>
      <c r="B450" s="237" t="s">
        <v>652</v>
      </c>
      <c r="C450" s="237">
        <v>4.2999999999999997E-2</v>
      </c>
      <c r="D450" s="237">
        <v>7</v>
      </c>
      <c r="E450" s="237">
        <v>7</v>
      </c>
      <c r="F450" s="237" t="s">
        <v>242</v>
      </c>
      <c r="G450" s="237">
        <v>65</v>
      </c>
      <c r="H450" s="237">
        <v>7</v>
      </c>
      <c r="I450" s="237"/>
      <c r="J450" s="237"/>
      <c r="K450" s="237"/>
      <c r="L450" s="237">
        <v>1</v>
      </c>
      <c r="M450" s="237">
        <v>3322</v>
      </c>
      <c r="N450" s="237">
        <v>0.28000000000000003</v>
      </c>
      <c r="O450" s="237" t="s">
        <v>57</v>
      </c>
      <c r="P450" s="237">
        <v>1.54E-2</v>
      </c>
      <c r="Q450" s="237" t="s">
        <v>57</v>
      </c>
      <c r="R450" s="237">
        <v>66.762</v>
      </c>
      <c r="S450" s="237" t="s">
        <v>57</v>
      </c>
      <c r="T450" s="237" t="s">
        <v>943</v>
      </c>
      <c r="U450" s="237"/>
      <c r="V450" s="237"/>
      <c r="W450" s="237"/>
    </row>
    <row r="451" spans="1:23" ht="38.25" x14ac:dyDescent="0.25">
      <c r="A451" s="237" t="s">
        <v>1045</v>
      </c>
      <c r="B451" s="237" t="s">
        <v>1087</v>
      </c>
      <c r="C451" s="237">
        <v>8.5999999999999993E-2</v>
      </c>
      <c r="D451" s="237">
        <v>2</v>
      </c>
      <c r="E451" s="237">
        <v>2</v>
      </c>
      <c r="F451" s="237" t="s">
        <v>242</v>
      </c>
      <c r="G451" s="237">
        <v>80</v>
      </c>
      <c r="H451" s="237">
        <v>2</v>
      </c>
      <c r="I451" s="237"/>
      <c r="J451" s="237"/>
      <c r="K451" s="237"/>
      <c r="L451" s="237">
        <v>1</v>
      </c>
      <c r="M451" s="237">
        <v>1596</v>
      </c>
      <c r="N451" s="237">
        <v>0.13</v>
      </c>
      <c r="O451" s="237" t="s">
        <v>57</v>
      </c>
      <c r="P451" s="237">
        <v>1.2699999999999999E-2</v>
      </c>
      <c r="Q451" s="237" t="s">
        <v>57</v>
      </c>
      <c r="R451" s="237">
        <v>54.9</v>
      </c>
      <c r="S451" s="237" t="s">
        <v>57</v>
      </c>
      <c r="T451" s="237" t="s">
        <v>943</v>
      </c>
      <c r="U451" s="237"/>
      <c r="V451" s="237"/>
      <c r="W451" s="237"/>
    </row>
    <row r="452" spans="1:23" ht="38.25" x14ac:dyDescent="0.25">
      <c r="A452" s="237" t="s">
        <v>1046</v>
      </c>
      <c r="B452" s="237" t="s">
        <v>1084</v>
      </c>
      <c r="C452" s="237">
        <v>0.43</v>
      </c>
      <c r="D452" s="237">
        <v>2</v>
      </c>
      <c r="E452" s="237">
        <v>1</v>
      </c>
      <c r="F452" s="237" t="s">
        <v>1089</v>
      </c>
      <c r="G452" s="237">
        <v>50</v>
      </c>
      <c r="H452" s="237"/>
      <c r="I452" s="237"/>
      <c r="J452" s="237">
        <v>2</v>
      </c>
      <c r="K452" s="237"/>
      <c r="L452" s="237">
        <v>4</v>
      </c>
      <c r="M452" s="237"/>
      <c r="N452" s="237" t="s">
        <v>57</v>
      </c>
      <c r="O452" s="237" t="s">
        <v>57</v>
      </c>
      <c r="P452" s="237">
        <v>4.4299999999999999E-2</v>
      </c>
      <c r="Q452" s="237" t="s">
        <v>57</v>
      </c>
      <c r="R452" s="237">
        <v>191.8</v>
      </c>
      <c r="S452" s="237" t="s">
        <v>57</v>
      </c>
      <c r="T452" s="237" t="s">
        <v>146</v>
      </c>
      <c r="U452" s="237"/>
      <c r="V452" s="237">
        <v>1</v>
      </c>
      <c r="W452" s="237"/>
    </row>
    <row r="453" spans="1:23" ht="25.5" x14ac:dyDescent="0.25">
      <c r="A453" s="237" t="s">
        <v>1047</v>
      </c>
      <c r="B453" s="237" t="s">
        <v>1084</v>
      </c>
      <c r="C453" s="237">
        <v>0.43</v>
      </c>
      <c r="D453" s="237">
        <v>2</v>
      </c>
      <c r="E453" s="237">
        <v>2</v>
      </c>
      <c r="F453" s="237" t="s">
        <v>42</v>
      </c>
      <c r="G453" s="237">
        <v>50</v>
      </c>
      <c r="H453" s="237"/>
      <c r="I453" s="237"/>
      <c r="J453" s="237">
        <v>2</v>
      </c>
      <c r="K453" s="237"/>
      <c r="L453" s="237">
        <v>3</v>
      </c>
      <c r="M453" s="237">
        <v>9864</v>
      </c>
      <c r="N453" s="237">
        <v>0.84</v>
      </c>
      <c r="O453" s="237" t="s">
        <v>57</v>
      </c>
      <c r="P453" s="237">
        <v>6.7100000000000007E-2</v>
      </c>
      <c r="Q453" s="237" t="s">
        <v>57</v>
      </c>
      <c r="R453" s="237">
        <v>29</v>
      </c>
      <c r="S453" s="237" t="s">
        <v>57</v>
      </c>
      <c r="T453" s="237" t="s">
        <v>943</v>
      </c>
      <c r="U453" s="237"/>
      <c r="V453" s="237">
        <v>2</v>
      </c>
      <c r="W453" s="237"/>
    </row>
    <row r="454" spans="1:23" ht="25.5" customHeight="1" x14ac:dyDescent="0.25">
      <c r="A454" s="237" t="s">
        <v>1048</v>
      </c>
      <c r="B454" s="237" t="s">
        <v>1086</v>
      </c>
      <c r="C454" s="237">
        <v>8.5999999999999993E-2</v>
      </c>
      <c r="D454" s="237">
        <v>4</v>
      </c>
      <c r="E454" s="237">
        <v>4</v>
      </c>
      <c r="F454" s="237" t="s">
        <v>242</v>
      </c>
      <c r="G454" s="237">
        <v>65</v>
      </c>
      <c r="H454" s="237">
        <v>4</v>
      </c>
      <c r="I454" s="237"/>
      <c r="J454" s="237"/>
      <c r="K454" s="237"/>
      <c r="L454" s="237">
        <v>2</v>
      </c>
      <c r="M454" s="237">
        <v>1070</v>
      </c>
      <c r="N454" s="237">
        <v>0.09</v>
      </c>
      <c r="O454" s="237" t="s">
        <v>57</v>
      </c>
      <c r="P454" s="237">
        <v>1.43E-2</v>
      </c>
      <c r="Q454" s="237" t="s">
        <v>57</v>
      </c>
      <c r="R454" s="237">
        <v>62.023000000000003</v>
      </c>
      <c r="S454" s="237" t="s">
        <v>57</v>
      </c>
      <c r="T454" s="237" t="s">
        <v>943</v>
      </c>
      <c r="U454" s="237"/>
      <c r="V454" s="237"/>
      <c r="W454" s="237"/>
    </row>
    <row r="455" spans="1:23" ht="38.25" x14ac:dyDescent="0.25">
      <c r="A455" s="237" t="s">
        <v>1049</v>
      </c>
      <c r="B455" s="237" t="s">
        <v>1081</v>
      </c>
      <c r="C455" s="237">
        <v>0.43</v>
      </c>
      <c r="D455" s="237">
        <v>2</v>
      </c>
      <c r="E455" s="237">
        <v>2</v>
      </c>
      <c r="F455" s="237" t="s">
        <v>42</v>
      </c>
      <c r="G455" s="237">
        <v>50</v>
      </c>
      <c r="H455" s="237"/>
      <c r="I455" s="237"/>
      <c r="J455" s="237">
        <v>2</v>
      </c>
      <c r="K455" s="237"/>
      <c r="L455" s="237">
        <v>1</v>
      </c>
      <c r="M455" s="237">
        <v>4970</v>
      </c>
      <c r="N455" s="237">
        <v>0.42</v>
      </c>
      <c r="O455" s="237" t="s">
        <v>57</v>
      </c>
      <c r="P455" s="237">
        <v>7.17E-2</v>
      </c>
      <c r="Q455" s="237" t="s">
        <v>57</v>
      </c>
      <c r="R455" s="237">
        <v>310</v>
      </c>
      <c r="S455" s="237" t="s">
        <v>57</v>
      </c>
      <c r="T455" s="237" t="s">
        <v>943</v>
      </c>
      <c r="U455" s="237"/>
      <c r="V455" s="237"/>
      <c r="W455" s="237"/>
    </row>
    <row r="456" spans="1:23" ht="38.25" x14ac:dyDescent="0.25">
      <c r="A456" s="237" t="s">
        <v>1050</v>
      </c>
      <c r="B456" s="237" t="s">
        <v>1081</v>
      </c>
      <c r="C456" s="237">
        <v>0.43</v>
      </c>
      <c r="D456" s="237">
        <v>2</v>
      </c>
      <c r="E456" s="237">
        <v>2</v>
      </c>
      <c r="F456" s="237" t="s">
        <v>42</v>
      </c>
      <c r="G456" s="237">
        <v>50</v>
      </c>
      <c r="H456" s="237"/>
      <c r="I456" s="237"/>
      <c r="J456" s="237">
        <v>2</v>
      </c>
      <c r="K456" s="237"/>
      <c r="L456" s="237">
        <v>1</v>
      </c>
      <c r="M456" s="237">
        <v>4892</v>
      </c>
      <c r="N456" s="237">
        <v>0.42</v>
      </c>
      <c r="O456" s="237" t="s">
        <v>57</v>
      </c>
      <c r="P456" s="237">
        <v>3.4700000000000002E-2</v>
      </c>
      <c r="Q456" s="237" t="s">
        <v>57</v>
      </c>
      <c r="R456" s="237">
        <v>150</v>
      </c>
      <c r="S456" s="237" t="s">
        <v>57</v>
      </c>
      <c r="T456" s="237" t="s">
        <v>943</v>
      </c>
      <c r="U456" s="237"/>
      <c r="V456" s="237"/>
      <c r="W456" s="237"/>
    </row>
    <row r="457" spans="1:23" ht="38.25" x14ac:dyDescent="0.25">
      <c r="A457" s="237" t="s">
        <v>1051</v>
      </c>
      <c r="B457" s="237" t="s">
        <v>1081</v>
      </c>
      <c r="C457" s="237">
        <v>0.43</v>
      </c>
      <c r="D457" s="237">
        <v>2</v>
      </c>
      <c r="E457" s="237">
        <v>2</v>
      </c>
      <c r="F457" s="237" t="s">
        <v>42</v>
      </c>
      <c r="G457" s="237">
        <v>65</v>
      </c>
      <c r="H457" s="237">
        <v>1</v>
      </c>
      <c r="I457" s="237"/>
      <c r="J457" s="237">
        <v>1</v>
      </c>
      <c r="K457" s="237"/>
      <c r="L457" s="237">
        <v>1</v>
      </c>
      <c r="M457" s="237">
        <v>752</v>
      </c>
      <c r="N457" s="237">
        <v>0.06</v>
      </c>
      <c r="O457" s="237" t="s">
        <v>57</v>
      </c>
      <c r="P457" s="237">
        <v>1.8499999999999999E-2</v>
      </c>
      <c r="Q457" s="237" t="s">
        <v>57</v>
      </c>
      <c r="R457" s="237">
        <v>80</v>
      </c>
      <c r="S457" s="237" t="s">
        <v>57</v>
      </c>
      <c r="T457" s="237" t="s">
        <v>943</v>
      </c>
      <c r="U457" s="237"/>
      <c r="V457" s="237"/>
      <c r="W457" s="237"/>
    </row>
    <row r="458" spans="1:23" ht="38.25" x14ac:dyDescent="0.25">
      <c r="A458" s="237" t="s">
        <v>1052</v>
      </c>
      <c r="B458" s="237" t="s">
        <v>1081</v>
      </c>
      <c r="C458" s="237">
        <v>0.43</v>
      </c>
      <c r="D458" s="237">
        <v>2</v>
      </c>
      <c r="E458" s="237">
        <v>2</v>
      </c>
      <c r="F458" s="237" t="s">
        <v>42</v>
      </c>
      <c r="G458" s="237">
        <v>50</v>
      </c>
      <c r="H458" s="237"/>
      <c r="I458" s="237"/>
      <c r="J458" s="237">
        <v>2</v>
      </c>
      <c r="K458" s="237"/>
      <c r="L458" s="237">
        <v>1</v>
      </c>
      <c r="M458" s="237">
        <v>1646</v>
      </c>
      <c r="N458" s="237">
        <v>0.14000000000000001</v>
      </c>
      <c r="O458" s="237" t="s">
        <v>57</v>
      </c>
      <c r="P458" s="237">
        <v>0.03</v>
      </c>
      <c r="Q458" s="237" t="s">
        <v>57</v>
      </c>
      <c r="R458" s="237">
        <v>130</v>
      </c>
      <c r="S458" s="237" t="s">
        <v>57</v>
      </c>
      <c r="T458" s="237" t="s">
        <v>146</v>
      </c>
      <c r="U458" s="237"/>
      <c r="V458" s="237"/>
      <c r="W458" s="237"/>
    </row>
    <row r="459" spans="1:23" ht="38.25" x14ac:dyDescent="0.25">
      <c r="A459" s="237" t="s">
        <v>1053</v>
      </c>
      <c r="B459" s="237" t="s">
        <v>1081</v>
      </c>
      <c r="C459" s="237">
        <v>0.43</v>
      </c>
      <c r="D459" s="237">
        <v>2</v>
      </c>
      <c r="E459" s="237">
        <v>2</v>
      </c>
      <c r="F459" s="237" t="s">
        <v>42</v>
      </c>
      <c r="G459" s="237">
        <v>50</v>
      </c>
      <c r="H459" s="237"/>
      <c r="I459" s="237"/>
      <c r="J459" s="237">
        <v>2</v>
      </c>
      <c r="K459" s="237"/>
      <c r="L459" s="237">
        <v>2</v>
      </c>
      <c r="M459" s="237">
        <v>1344</v>
      </c>
      <c r="N459" s="237">
        <v>0.11</v>
      </c>
      <c r="O459" s="237" t="s">
        <v>57</v>
      </c>
      <c r="P459" s="237">
        <v>2.7699999999999999E-2</v>
      </c>
      <c r="Q459" s="237" t="s">
        <v>57</v>
      </c>
      <c r="R459" s="237">
        <v>120</v>
      </c>
      <c r="S459" s="237" t="s">
        <v>57</v>
      </c>
      <c r="T459" s="237" t="s">
        <v>943</v>
      </c>
      <c r="U459" s="237"/>
      <c r="V459" s="237"/>
      <c r="W459" s="237"/>
    </row>
    <row r="460" spans="1:23" ht="38.25" x14ac:dyDescent="0.25">
      <c r="A460" s="237" t="s">
        <v>1054</v>
      </c>
      <c r="B460" s="237" t="s">
        <v>1081</v>
      </c>
      <c r="C460" s="237">
        <v>0.43</v>
      </c>
      <c r="D460" s="237">
        <v>2</v>
      </c>
      <c r="E460" s="237">
        <v>2</v>
      </c>
      <c r="F460" s="237" t="s">
        <v>42</v>
      </c>
      <c r="G460" s="237">
        <v>50</v>
      </c>
      <c r="H460" s="237"/>
      <c r="I460" s="237"/>
      <c r="J460" s="237">
        <v>2</v>
      </c>
      <c r="K460" s="237"/>
      <c r="L460" s="237">
        <v>1</v>
      </c>
      <c r="M460" s="237">
        <v>1255</v>
      </c>
      <c r="N460" s="237">
        <v>0.1</v>
      </c>
      <c r="O460" s="237" t="s">
        <v>57</v>
      </c>
      <c r="P460" s="237">
        <v>2.5000000000000001E-2</v>
      </c>
      <c r="Q460" s="237" t="s">
        <v>57</v>
      </c>
      <c r="R460" s="237">
        <v>110</v>
      </c>
      <c r="S460" s="237" t="s">
        <v>57</v>
      </c>
      <c r="T460" s="237" t="s">
        <v>943</v>
      </c>
      <c r="U460" s="237"/>
      <c r="V460" s="237"/>
      <c r="W460" s="237"/>
    </row>
    <row r="461" spans="1:23" ht="38.25" x14ac:dyDescent="0.25">
      <c r="A461" s="237" t="s">
        <v>1055</v>
      </c>
      <c r="B461" s="237" t="s">
        <v>1081</v>
      </c>
      <c r="C461" s="237">
        <v>0.43</v>
      </c>
      <c r="D461" s="237">
        <v>2</v>
      </c>
      <c r="E461" s="237">
        <v>2</v>
      </c>
      <c r="F461" s="237" t="s">
        <v>42</v>
      </c>
      <c r="G461" s="237">
        <v>50</v>
      </c>
      <c r="H461" s="237"/>
      <c r="I461" s="237"/>
      <c r="J461" s="237">
        <v>2</v>
      </c>
      <c r="K461" s="237"/>
      <c r="L461" s="237">
        <v>1</v>
      </c>
      <c r="M461" s="237">
        <v>817</v>
      </c>
      <c r="N461" s="237">
        <v>7.0000000000000007E-2</v>
      </c>
      <c r="O461" s="237" t="s">
        <v>57</v>
      </c>
      <c r="P461" s="237">
        <v>2.5000000000000001E-2</v>
      </c>
      <c r="Q461" s="237" t="s">
        <v>57</v>
      </c>
      <c r="R461" s="237">
        <v>110</v>
      </c>
      <c r="S461" s="237" t="s">
        <v>57</v>
      </c>
      <c r="T461" s="237" t="s">
        <v>943</v>
      </c>
      <c r="U461" s="237"/>
      <c r="V461" s="237"/>
      <c r="W461" s="237"/>
    </row>
    <row r="462" spans="1:23" ht="38.25" x14ac:dyDescent="0.25">
      <c r="A462" s="237" t="s">
        <v>1056</v>
      </c>
      <c r="B462" s="237" t="s">
        <v>1081</v>
      </c>
      <c r="C462" s="237">
        <v>0.43</v>
      </c>
      <c r="D462" s="237">
        <v>1</v>
      </c>
      <c r="E462" s="237">
        <v>1</v>
      </c>
      <c r="F462" s="237" t="s">
        <v>42</v>
      </c>
      <c r="G462" s="237">
        <v>50</v>
      </c>
      <c r="H462" s="237"/>
      <c r="I462" s="237"/>
      <c r="J462" s="237">
        <v>1</v>
      </c>
      <c r="K462" s="237"/>
      <c r="L462" s="237">
        <v>1</v>
      </c>
      <c r="M462" s="237">
        <v>2290</v>
      </c>
      <c r="N462" s="237" t="s">
        <v>57</v>
      </c>
      <c r="O462" s="237" t="s">
        <v>57</v>
      </c>
      <c r="P462" s="237">
        <v>1.38E-2</v>
      </c>
      <c r="Q462" s="237" t="s">
        <v>57</v>
      </c>
      <c r="R462" s="237">
        <v>600</v>
      </c>
      <c r="S462" s="237" t="s">
        <v>57</v>
      </c>
      <c r="T462" s="237" t="s">
        <v>943</v>
      </c>
      <c r="U462" s="237"/>
      <c r="V462" s="237"/>
      <c r="W462" s="237"/>
    </row>
    <row r="463" spans="1:23" ht="38.25" x14ac:dyDescent="0.25">
      <c r="A463" s="237" t="s">
        <v>1057</v>
      </c>
      <c r="B463" s="237" t="s">
        <v>1081</v>
      </c>
      <c r="C463" s="237">
        <v>0.43</v>
      </c>
      <c r="D463" s="237">
        <v>1</v>
      </c>
      <c r="E463" s="237">
        <v>1</v>
      </c>
      <c r="F463" s="237" t="s">
        <v>42</v>
      </c>
      <c r="G463" s="237">
        <v>65</v>
      </c>
      <c r="H463" s="237">
        <v>1</v>
      </c>
      <c r="I463" s="237"/>
      <c r="J463" s="237"/>
      <c r="K463" s="237"/>
      <c r="L463" s="237">
        <v>1</v>
      </c>
      <c r="M463" s="237">
        <v>975</v>
      </c>
      <c r="N463" s="237" t="s">
        <v>57</v>
      </c>
      <c r="O463" s="237" t="s">
        <v>57</v>
      </c>
      <c r="P463" s="237">
        <v>2.3099999999999999E-2</v>
      </c>
      <c r="Q463" s="237" t="s">
        <v>57</v>
      </c>
      <c r="R463" s="237">
        <v>100</v>
      </c>
      <c r="S463" s="237" t="s">
        <v>57</v>
      </c>
      <c r="T463" s="237" t="s">
        <v>943</v>
      </c>
      <c r="U463" s="237"/>
      <c r="V463" s="237"/>
      <c r="W463" s="237"/>
    </row>
    <row r="464" spans="1:23" ht="38.25" x14ac:dyDescent="0.25">
      <c r="A464" s="237" t="s">
        <v>1058</v>
      </c>
      <c r="B464" s="237" t="s">
        <v>1084</v>
      </c>
      <c r="C464" s="237">
        <v>0.43</v>
      </c>
      <c r="D464" s="237">
        <v>2</v>
      </c>
      <c r="E464" s="237">
        <v>2</v>
      </c>
      <c r="F464" s="237" t="s">
        <v>42</v>
      </c>
      <c r="G464" s="237">
        <v>50</v>
      </c>
      <c r="H464" s="237"/>
      <c r="I464" s="237"/>
      <c r="J464" s="237">
        <v>2</v>
      </c>
      <c r="K464" s="237"/>
      <c r="L464" s="237">
        <v>1</v>
      </c>
      <c r="M464" s="237">
        <v>2114</v>
      </c>
      <c r="N464" s="237">
        <v>0.18</v>
      </c>
      <c r="O464" s="237" t="s">
        <v>57</v>
      </c>
      <c r="P464" s="237">
        <v>4.1599999999999998E-2</v>
      </c>
      <c r="Q464" s="237" t="s">
        <v>57</v>
      </c>
      <c r="R464" s="237">
        <v>180</v>
      </c>
      <c r="S464" s="237" t="s">
        <v>57</v>
      </c>
      <c r="T464" s="237" t="s">
        <v>943</v>
      </c>
      <c r="U464" s="237"/>
      <c r="V464" s="237"/>
      <c r="W464" s="237"/>
    </row>
    <row r="465" spans="1:23" ht="38.25" x14ac:dyDescent="0.25">
      <c r="A465" s="237" t="s">
        <v>1059</v>
      </c>
      <c r="B465" s="237" t="s">
        <v>652</v>
      </c>
      <c r="C465" s="237">
        <v>9.4500000000000001E-2</v>
      </c>
      <c r="D465" s="237">
        <v>6</v>
      </c>
      <c r="E465" s="237">
        <v>6</v>
      </c>
      <c r="F465" s="237" t="s">
        <v>242</v>
      </c>
      <c r="G465" s="237">
        <v>50</v>
      </c>
      <c r="H465" s="237"/>
      <c r="I465" s="237"/>
      <c r="J465" s="237">
        <v>6</v>
      </c>
      <c r="K465" s="237"/>
      <c r="L465" s="237">
        <v>1</v>
      </c>
      <c r="M465" s="237">
        <v>2366</v>
      </c>
      <c r="N465" s="237">
        <v>0.2</v>
      </c>
      <c r="O465" s="237" t="s">
        <v>57</v>
      </c>
      <c r="P465" s="237">
        <v>1.78E-2</v>
      </c>
      <c r="Q465" s="237" t="s">
        <v>57</v>
      </c>
      <c r="R465" s="237">
        <v>77.09</v>
      </c>
      <c r="S465" s="237" t="s">
        <v>57</v>
      </c>
      <c r="T465" s="237" t="s">
        <v>943</v>
      </c>
      <c r="U465" s="237"/>
      <c r="V465" s="237"/>
      <c r="W465" s="237"/>
    </row>
    <row r="466" spans="1:23" ht="38.25" x14ac:dyDescent="0.25">
      <c r="A466" s="237" t="s">
        <v>1060</v>
      </c>
      <c r="B466" s="237" t="s">
        <v>1087</v>
      </c>
      <c r="C466" s="237">
        <v>8.5999999999999993E-2</v>
      </c>
      <c r="D466" s="237">
        <v>6</v>
      </c>
      <c r="E466" s="237">
        <v>6</v>
      </c>
      <c r="F466" s="274" t="s">
        <v>242</v>
      </c>
      <c r="G466" s="237">
        <v>80</v>
      </c>
      <c r="H466" s="237">
        <v>6</v>
      </c>
      <c r="I466" s="237"/>
      <c r="J466" s="237"/>
      <c r="K466" s="237"/>
      <c r="L466" s="237">
        <v>1</v>
      </c>
      <c r="M466" s="237">
        <v>3155</v>
      </c>
      <c r="N466" s="237">
        <v>0.27</v>
      </c>
      <c r="O466" s="237" t="s">
        <v>57</v>
      </c>
      <c r="P466" s="237">
        <v>2.5399999999999999E-2</v>
      </c>
      <c r="Q466" s="237" t="s">
        <v>57</v>
      </c>
      <c r="R466" s="237">
        <v>110</v>
      </c>
      <c r="S466" s="237" t="s">
        <v>57</v>
      </c>
      <c r="T466" s="237" t="s">
        <v>943</v>
      </c>
      <c r="U466" s="237"/>
      <c r="V466" s="237"/>
      <c r="W466" s="237"/>
    </row>
    <row r="467" spans="1:23" ht="15" customHeight="1" x14ac:dyDescent="0.25">
      <c r="A467" s="607" t="s">
        <v>1061</v>
      </c>
      <c r="B467" s="237" t="s">
        <v>346</v>
      </c>
      <c r="C467" s="237">
        <v>4.2999999999999997E-2</v>
      </c>
      <c r="D467" s="607">
        <v>2</v>
      </c>
      <c r="E467" s="607">
        <v>2</v>
      </c>
      <c r="F467" s="274" t="s">
        <v>915</v>
      </c>
      <c r="G467" s="237">
        <v>50</v>
      </c>
      <c r="H467" s="607">
        <v>1</v>
      </c>
      <c r="I467" s="607">
        <v>1</v>
      </c>
      <c r="J467" s="607">
        <v>1</v>
      </c>
      <c r="K467" s="607"/>
      <c r="L467" s="607">
        <v>1</v>
      </c>
      <c r="M467" s="607">
        <v>1040</v>
      </c>
      <c r="N467" s="607">
        <v>0.08</v>
      </c>
      <c r="O467" s="607" t="s">
        <v>57</v>
      </c>
      <c r="P467" s="607">
        <v>9.4000000000000004E-3</v>
      </c>
      <c r="Q467" s="607" t="s">
        <v>57</v>
      </c>
      <c r="R467" s="607">
        <v>48</v>
      </c>
      <c r="S467" s="607" t="s">
        <v>57</v>
      </c>
      <c r="T467" s="607" t="s">
        <v>943</v>
      </c>
      <c r="U467" s="607"/>
      <c r="V467" s="607"/>
      <c r="W467" s="607"/>
    </row>
    <row r="468" spans="1:23" ht="15" customHeight="1" x14ac:dyDescent="0.25">
      <c r="A468" s="607"/>
      <c r="B468" s="237" t="s">
        <v>1090</v>
      </c>
      <c r="C468" s="237">
        <v>8.5999999999999993E-2</v>
      </c>
      <c r="D468" s="607"/>
      <c r="E468" s="607"/>
      <c r="F468" s="274" t="s">
        <v>242</v>
      </c>
      <c r="G468" s="237">
        <v>85</v>
      </c>
      <c r="H468" s="607"/>
      <c r="I468" s="607"/>
      <c r="J468" s="607"/>
      <c r="K468" s="607"/>
      <c r="L468" s="607"/>
      <c r="M468" s="607"/>
      <c r="N468" s="607"/>
      <c r="O468" s="607"/>
      <c r="P468" s="607"/>
      <c r="Q468" s="607"/>
      <c r="R468" s="607"/>
      <c r="S468" s="607"/>
      <c r="T468" s="607"/>
      <c r="U468" s="607"/>
      <c r="V468" s="607"/>
      <c r="W468" s="607"/>
    </row>
    <row r="469" spans="1:23" ht="15.75" customHeight="1" x14ac:dyDescent="0.25">
      <c r="A469" s="607"/>
      <c r="B469" s="237" t="s">
        <v>87</v>
      </c>
      <c r="C469" s="237">
        <v>0.43</v>
      </c>
      <c r="D469" s="607"/>
      <c r="E469" s="607"/>
      <c r="F469" s="274" t="s">
        <v>915</v>
      </c>
      <c r="G469" s="237">
        <v>50</v>
      </c>
      <c r="H469" s="607"/>
      <c r="I469" s="607"/>
      <c r="J469" s="607"/>
      <c r="K469" s="607"/>
      <c r="L469" s="607"/>
      <c r="M469" s="607"/>
      <c r="N469" s="607"/>
      <c r="O469" s="607"/>
      <c r="P469" s="607"/>
      <c r="Q469" s="607"/>
      <c r="R469" s="607"/>
      <c r="S469" s="607"/>
      <c r="T469" s="607"/>
      <c r="U469" s="607"/>
      <c r="V469" s="607"/>
      <c r="W469" s="607"/>
    </row>
    <row r="470" spans="1:23" ht="39" thickBot="1" x14ac:dyDescent="0.3">
      <c r="A470" s="237" t="s">
        <v>1062</v>
      </c>
      <c r="B470" s="237" t="s">
        <v>1092</v>
      </c>
      <c r="C470" s="237">
        <v>4.2999999999999997E-2</v>
      </c>
      <c r="D470" s="237">
        <v>2</v>
      </c>
      <c r="E470" s="237">
        <v>2</v>
      </c>
      <c r="F470" s="237" t="s">
        <v>242</v>
      </c>
      <c r="G470" s="237">
        <v>80</v>
      </c>
      <c r="H470" s="237">
        <v>2</v>
      </c>
      <c r="I470" s="237"/>
      <c r="J470" s="237"/>
      <c r="K470" s="237"/>
      <c r="L470" s="237">
        <v>1</v>
      </c>
      <c r="M470" s="237">
        <v>540</v>
      </c>
      <c r="N470" s="237">
        <v>4.5999999999999999E-2</v>
      </c>
      <c r="O470" s="237" t="s">
        <v>57</v>
      </c>
      <c r="P470" s="237">
        <v>8.2000000000000007E-3</v>
      </c>
      <c r="Q470" s="237" t="s">
        <v>57</v>
      </c>
      <c r="R470" s="237">
        <v>89.254000000000005</v>
      </c>
      <c r="S470" s="237" t="s">
        <v>57</v>
      </c>
      <c r="T470" s="237" t="s">
        <v>943</v>
      </c>
      <c r="U470" s="237"/>
      <c r="V470" s="237"/>
      <c r="W470" s="237"/>
    </row>
    <row r="471" spans="1:23" ht="23.25" customHeight="1" x14ac:dyDescent="0.25">
      <c r="A471" s="680" t="s">
        <v>691</v>
      </c>
      <c r="B471" s="681"/>
      <c r="C471" s="681">
        <f>SUM(C441:C470)</f>
        <v>8.5654999999999966</v>
      </c>
      <c r="D471" s="681">
        <f t="shared" ref="D471:N471" si="15">SUM(D441:D470)</f>
        <v>70</v>
      </c>
      <c r="E471" s="681">
        <f t="shared" si="15"/>
        <v>67</v>
      </c>
      <c r="F471" s="681"/>
      <c r="G471" s="681"/>
      <c r="H471" s="681">
        <f t="shared" si="15"/>
        <v>30</v>
      </c>
      <c r="I471" s="681">
        <f t="shared" si="15"/>
        <v>6</v>
      </c>
      <c r="J471" s="681">
        <f t="shared" si="15"/>
        <v>33</v>
      </c>
      <c r="K471" s="681">
        <f t="shared" si="15"/>
        <v>0</v>
      </c>
      <c r="L471" s="681">
        <f t="shared" si="15"/>
        <v>39</v>
      </c>
      <c r="M471" s="681">
        <f t="shared" si="15"/>
        <v>70326</v>
      </c>
      <c r="N471" s="682">
        <f t="shared" si="15"/>
        <v>5.6759999999999993</v>
      </c>
      <c r="O471" s="681"/>
      <c r="P471" s="681"/>
      <c r="Q471" s="338" t="s">
        <v>38</v>
      </c>
      <c r="R471" s="681">
        <f>SUM(R449:R452)+R454+R465+R466+R467+R470</f>
        <v>783.65900000000011</v>
      </c>
      <c r="S471" s="681"/>
      <c r="T471" s="681"/>
      <c r="U471" s="681"/>
      <c r="V471" s="681"/>
      <c r="W471" s="683"/>
    </row>
    <row r="472" spans="1:23" ht="23.25" customHeight="1" thickBot="1" x14ac:dyDescent="0.3">
      <c r="A472" s="676"/>
      <c r="B472" s="677"/>
      <c r="C472" s="677"/>
      <c r="D472" s="677"/>
      <c r="E472" s="677"/>
      <c r="F472" s="677"/>
      <c r="G472" s="677"/>
      <c r="H472" s="677"/>
      <c r="I472" s="677"/>
      <c r="J472" s="677"/>
      <c r="K472" s="677"/>
      <c r="L472" s="677"/>
      <c r="M472" s="677"/>
      <c r="N472" s="678"/>
      <c r="O472" s="677"/>
      <c r="P472" s="677"/>
      <c r="Q472" s="649" t="s">
        <v>42</v>
      </c>
      <c r="R472" s="677">
        <f>R441+R443+R444+R445+R446+R447+R453+R455+R456+R457+R458+R459+R460+R461+R462+R463+R464</f>
        <v>3278.7</v>
      </c>
      <c r="S472" s="677"/>
      <c r="T472" s="677"/>
      <c r="U472" s="677"/>
      <c r="V472" s="677"/>
      <c r="W472" s="679"/>
    </row>
    <row r="473" spans="1:23" ht="21" customHeight="1" x14ac:dyDescent="0.25">
      <c r="A473" s="609" t="s">
        <v>1160</v>
      </c>
      <c r="B473" s="609"/>
      <c r="C473" s="609"/>
      <c r="D473" s="609"/>
      <c r="E473" s="609"/>
      <c r="F473" s="609"/>
      <c r="G473" s="609"/>
      <c r="H473" s="609"/>
      <c r="I473" s="609"/>
      <c r="J473" s="609"/>
      <c r="K473" s="609"/>
      <c r="L473" s="609"/>
      <c r="M473" s="609"/>
      <c r="N473" s="609"/>
      <c r="O473" s="609"/>
      <c r="P473" s="609"/>
      <c r="Q473" s="609"/>
      <c r="R473" s="609"/>
      <c r="S473" s="609"/>
      <c r="T473" s="609"/>
      <c r="U473" s="609"/>
      <c r="V473" s="609"/>
      <c r="W473" s="609"/>
    </row>
    <row r="474" spans="1:23" ht="28.5" customHeight="1" x14ac:dyDescent="0.25">
      <c r="A474" s="261" t="s">
        <v>1101</v>
      </c>
      <c r="B474" s="261" t="s">
        <v>1102</v>
      </c>
      <c r="C474" s="261">
        <v>8.5999999999999993E-2</v>
      </c>
      <c r="D474" s="261">
        <v>2</v>
      </c>
      <c r="E474" s="261">
        <v>2</v>
      </c>
      <c r="F474" s="261" t="s">
        <v>38</v>
      </c>
      <c r="G474" s="261">
        <v>90</v>
      </c>
      <c r="H474" s="261"/>
      <c r="I474" s="261">
        <v>2</v>
      </c>
      <c r="J474" s="261"/>
      <c r="K474" s="261"/>
      <c r="L474" s="261">
        <v>1</v>
      </c>
      <c r="M474" s="261">
        <v>2224</v>
      </c>
      <c r="N474" s="305">
        <v>0.09</v>
      </c>
      <c r="O474" s="261"/>
      <c r="P474" s="261">
        <v>11.2</v>
      </c>
      <c r="Q474" s="261">
        <v>9.6999999999999993</v>
      </c>
      <c r="R474" s="261">
        <v>42</v>
      </c>
      <c r="S474" s="261">
        <v>0.35</v>
      </c>
      <c r="T474" s="261"/>
      <c r="U474" s="261"/>
      <c r="V474" s="261"/>
      <c r="W474" s="261"/>
    </row>
    <row r="475" spans="1:23" ht="38.25" x14ac:dyDescent="0.25">
      <c r="A475" s="261" t="s">
        <v>1103</v>
      </c>
      <c r="B475" s="261" t="s">
        <v>1104</v>
      </c>
      <c r="C475" s="261">
        <v>8.5999999999999993E-2</v>
      </c>
      <c r="D475" s="261">
        <v>4</v>
      </c>
      <c r="E475" s="261">
        <v>2</v>
      </c>
      <c r="F475" s="261" t="s">
        <v>38</v>
      </c>
      <c r="G475" s="261">
        <v>90</v>
      </c>
      <c r="H475" s="261">
        <v>4</v>
      </c>
      <c r="I475" s="261"/>
      <c r="J475" s="261"/>
      <c r="K475" s="261"/>
      <c r="L475" s="261">
        <v>1</v>
      </c>
      <c r="M475" s="261">
        <v>3680</v>
      </c>
      <c r="N475" s="305">
        <v>0.189</v>
      </c>
      <c r="O475" s="261"/>
      <c r="P475" s="261">
        <v>12</v>
      </c>
      <c r="Q475" s="261">
        <v>11.4</v>
      </c>
      <c r="R475" s="261">
        <v>51.6</v>
      </c>
      <c r="S475" s="261">
        <v>0.43</v>
      </c>
      <c r="T475" s="261"/>
      <c r="U475" s="261"/>
      <c r="V475" s="261"/>
      <c r="W475" s="261"/>
    </row>
    <row r="476" spans="1:23" ht="25.5" x14ac:dyDescent="0.25">
      <c r="A476" s="585" t="s">
        <v>1105</v>
      </c>
      <c r="B476" s="261" t="s">
        <v>1161</v>
      </c>
      <c r="C476" s="261">
        <v>4.2000000000000003E-2</v>
      </c>
      <c r="D476" s="261">
        <v>1</v>
      </c>
      <c r="E476" s="261">
        <v>1</v>
      </c>
      <c r="F476" s="261" t="s">
        <v>38</v>
      </c>
      <c r="G476" s="585">
        <v>90</v>
      </c>
      <c r="H476" s="585"/>
      <c r="I476" s="261">
        <v>1</v>
      </c>
      <c r="J476" s="585"/>
      <c r="K476" s="585"/>
      <c r="L476" s="585">
        <v>2</v>
      </c>
      <c r="M476" s="585">
        <v>4099.8</v>
      </c>
      <c r="N476" s="585">
        <v>8.6999999999999994E-2</v>
      </c>
      <c r="O476" s="585"/>
      <c r="P476" s="261">
        <v>5.1999999999999998E-3</v>
      </c>
      <c r="Q476" s="261">
        <v>2.0999999999999999E-3</v>
      </c>
      <c r="R476" s="585">
        <v>57.6</v>
      </c>
      <c r="S476" s="585"/>
      <c r="T476" s="585" t="s">
        <v>146</v>
      </c>
      <c r="U476" s="585">
        <v>0</v>
      </c>
      <c r="V476" s="585">
        <v>0</v>
      </c>
      <c r="W476" s="585">
        <v>0</v>
      </c>
    </row>
    <row r="477" spans="1:23" ht="25.5" x14ac:dyDescent="0.25">
      <c r="A477" s="586"/>
      <c r="B477" s="261" t="s">
        <v>1162</v>
      </c>
      <c r="C477" s="261">
        <v>8.4000000000000005E-2</v>
      </c>
      <c r="D477" s="261">
        <v>4</v>
      </c>
      <c r="E477" s="261">
        <v>4</v>
      </c>
      <c r="F477" s="261" t="s">
        <v>38</v>
      </c>
      <c r="G477" s="586"/>
      <c r="H477" s="586"/>
      <c r="I477" s="261">
        <v>4</v>
      </c>
      <c r="J477" s="586"/>
      <c r="K477" s="586"/>
      <c r="L477" s="586"/>
      <c r="M477" s="586"/>
      <c r="N477" s="586"/>
      <c r="O477" s="586"/>
      <c r="P477" s="261">
        <v>1.04E-2</v>
      </c>
      <c r="Q477" s="261">
        <v>2.0999999999999999E-3</v>
      </c>
      <c r="R477" s="586"/>
      <c r="S477" s="586"/>
      <c r="T477" s="586"/>
      <c r="U477" s="586"/>
      <c r="V477" s="586"/>
      <c r="W477" s="586"/>
    </row>
    <row r="478" spans="1:23" x14ac:dyDescent="0.25">
      <c r="A478" s="261" t="s">
        <v>1114</v>
      </c>
      <c r="B478" s="261" t="s">
        <v>1115</v>
      </c>
      <c r="C478" s="261">
        <v>4.2200000000000001E-2</v>
      </c>
      <c r="D478" s="261">
        <v>2</v>
      </c>
      <c r="E478" s="261">
        <v>2</v>
      </c>
      <c r="F478" s="261" t="s">
        <v>38</v>
      </c>
      <c r="G478" s="261">
        <v>90</v>
      </c>
      <c r="H478" s="261">
        <v>2</v>
      </c>
      <c r="I478" s="261"/>
      <c r="J478" s="261"/>
      <c r="K478" s="261"/>
      <c r="L478" s="261">
        <v>1</v>
      </c>
      <c r="M478" s="261">
        <v>859.9</v>
      </c>
      <c r="N478" s="261">
        <v>2.7E-2</v>
      </c>
      <c r="O478" s="261"/>
      <c r="P478" s="261"/>
      <c r="Q478" s="261">
        <v>5.13E-3</v>
      </c>
      <c r="R478" s="261">
        <v>18.100000000000001</v>
      </c>
      <c r="S478" s="261"/>
      <c r="T478" s="261" t="s">
        <v>146</v>
      </c>
      <c r="U478" s="261">
        <v>0</v>
      </c>
      <c r="V478" s="261">
        <v>0</v>
      </c>
      <c r="W478" s="261">
        <v>0</v>
      </c>
    </row>
    <row r="479" spans="1:23" x14ac:dyDescent="0.25">
      <c r="A479" s="585" t="s">
        <v>1116</v>
      </c>
      <c r="B479" s="261" t="s">
        <v>1157</v>
      </c>
      <c r="C479" s="261">
        <v>4.2200000000000001E-2</v>
      </c>
      <c r="D479" s="261">
        <v>1</v>
      </c>
      <c r="E479" s="261">
        <v>1</v>
      </c>
      <c r="F479" s="261" t="s">
        <v>38</v>
      </c>
      <c r="G479" s="261">
        <v>90</v>
      </c>
      <c r="H479" s="261">
        <v>1</v>
      </c>
      <c r="I479" s="585"/>
      <c r="J479" s="585"/>
      <c r="K479" s="585"/>
      <c r="L479" s="585">
        <v>1</v>
      </c>
      <c r="M479" s="585">
        <v>970.1</v>
      </c>
      <c r="N479" s="585">
        <v>3.3000000000000002E-2</v>
      </c>
      <c r="O479" s="585"/>
      <c r="P479" s="585"/>
      <c r="Q479" s="261">
        <v>5.13E-3</v>
      </c>
      <c r="R479" s="585">
        <v>21.9</v>
      </c>
      <c r="S479" s="585"/>
      <c r="T479" s="585" t="s">
        <v>146</v>
      </c>
      <c r="U479" s="585">
        <v>0</v>
      </c>
      <c r="V479" s="585">
        <v>0</v>
      </c>
      <c r="W479" s="585">
        <v>0</v>
      </c>
    </row>
    <row r="480" spans="1:23" ht="25.5" x14ac:dyDescent="0.25">
      <c r="A480" s="586"/>
      <c r="B480" s="261" t="s">
        <v>1163</v>
      </c>
      <c r="C480" s="261">
        <v>8.43E-2</v>
      </c>
      <c r="D480" s="261">
        <v>1</v>
      </c>
      <c r="E480" s="261">
        <v>1</v>
      </c>
      <c r="F480" s="261" t="s">
        <v>38</v>
      </c>
      <c r="G480" s="261">
        <v>90</v>
      </c>
      <c r="H480" s="261">
        <v>1</v>
      </c>
      <c r="I480" s="586"/>
      <c r="J480" s="586"/>
      <c r="K480" s="586"/>
      <c r="L480" s="586"/>
      <c r="M480" s="586"/>
      <c r="N480" s="586"/>
      <c r="O480" s="586"/>
      <c r="P480" s="586"/>
      <c r="Q480" s="261">
        <v>1.14E-2</v>
      </c>
      <c r="R480" s="586"/>
      <c r="S480" s="586"/>
      <c r="T480" s="586"/>
      <c r="U480" s="586"/>
      <c r="V480" s="586"/>
      <c r="W480" s="586"/>
    </row>
    <row r="481" spans="1:23" ht="38.25" x14ac:dyDescent="0.25">
      <c r="A481" s="261" t="s">
        <v>1124</v>
      </c>
      <c r="B481" s="261" t="s">
        <v>1125</v>
      </c>
      <c r="C481" s="261">
        <v>5.8200000000000002E-2</v>
      </c>
      <c r="D481" s="261">
        <v>4</v>
      </c>
      <c r="E481" s="261">
        <v>2</v>
      </c>
      <c r="F481" s="261" t="s">
        <v>38</v>
      </c>
      <c r="G481" s="261">
        <v>90</v>
      </c>
      <c r="H481" s="261" t="s">
        <v>1126</v>
      </c>
      <c r="I481" s="261" t="s">
        <v>1127</v>
      </c>
      <c r="J481" s="261">
        <v>1</v>
      </c>
      <c r="K481" s="261" t="s">
        <v>1127</v>
      </c>
      <c r="L481" s="261">
        <v>1</v>
      </c>
      <c r="M481" s="261">
        <v>1790</v>
      </c>
      <c r="N481" s="261">
        <v>3.6999999999999998E-2</v>
      </c>
      <c r="O481" s="261" t="s">
        <v>1127</v>
      </c>
      <c r="P481" s="261">
        <v>4.7699999999999996</v>
      </c>
      <c r="Q481" s="261">
        <v>4.2300000000000004</v>
      </c>
      <c r="R481" s="261">
        <v>20.956</v>
      </c>
      <c r="S481" s="261"/>
      <c r="T481" s="261" t="s">
        <v>1127</v>
      </c>
      <c r="U481" s="261">
        <v>4</v>
      </c>
      <c r="V481" s="261"/>
      <c r="W481" s="261"/>
    </row>
    <row r="482" spans="1:23" ht="38.25" x14ac:dyDescent="0.25">
      <c r="A482" s="261" t="s">
        <v>1164</v>
      </c>
      <c r="B482" s="261" t="s">
        <v>1129</v>
      </c>
      <c r="C482" s="261">
        <v>8.43E-2</v>
      </c>
      <c r="D482" s="261">
        <v>2</v>
      </c>
      <c r="E482" s="261">
        <v>2</v>
      </c>
      <c r="F482" s="261" t="s">
        <v>38</v>
      </c>
      <c r="G482" s="261">
        <v>90</v>
      </c>
      <c r="H482" s="261" t="s">
        <v>1127</v>
      </c>
      <c r="I482" s="261">
        <v>1</v>
      </c>
      <c r="J482" s="261" t="s">
        <v>1127</v>
      </c>
      <c r="K482" s="261" t="s">
        <v>1127</v>
      </c>
      <c r="L482" s="261">
        <v>1</v>
      </c>
      <c r="M482" s="261">
        <v>1425</v>
      </c>
      <c r="N482" s="261">
        <v>7.9000000000000001E-2</v>
      </c>
      <c r="O482" s="261" t="s">
        <v>1127</v>
      </c>
      <c r="P482" s="261">
        <v>6.6</v>
      </c>
      <c r="Q482" s="261">
        <v>5.29</v>
      </c>
      <c r="R482" s="261">
        <v>28.966000000000001</v>
      </c>
      <c r="S482" s="261"/>
      <c r="T482" s="261" t="s">
        <v>1127</v>
      </c>
      <c r="U482" s="261"/>
      <c r="V482" s="261"/>
      <c r="W482" s="261"/>
    </row>
    <row r="483" spans="1:23" ht="38.25" x14ac:dyDescent="0.25">
      <c r="A483" s="261" t="s">
        <v>1165</v>
      </c>
      <c r="B483" s="261" t="s">
        <v>1131</v>
      </c>
      <c r="C483" s="261">
        <v>8.5999999999999993E-2</v>
      </c>
      <c r="D483" s="261">
        <v>2</v>
      </c>
      <c r="E483" s="261">
        <v>2</v>
      </c>
      <c r="F483" s="261" t="s">
        <v>38</v>
      </c>
      <c r="G483" s="261">
        <v>90</v>
      </c>
      <c r="H483" s="261" t="s">
        <v>1127</v>
      </c>
      <c r="I483" s="261">
        <v>1</v>
      </c>
      <c r="J483" s="261" t="s">
        <v>1127</v>
      </c>
      <c r="K483" s="261" t="s">
        <v>1127</v>
      </c>
      <c r="L483" s="261">
        <v>1</v>
      </c>
      <c r="M483" s="261">
        <v>1644</v>
      </c>
      <c r="N483" s="261">
        <v>7.3999999999999996E-2</v>
      </c>
      <c r="O483" s="261" t="s">
        <v>1127</v>
      </c>
      <c r="P483" s="261">
        <v>5.7</v>
      </c>
      <c r="Q483" s="261">
        <v>4.8</v>
      </c>
      <c r="R483" s="261">
        <v>25.013000000000002</v>
      </c>
      <c r="S483" s="261"/>
      <c r="T483" s="261" t="s">
        <v>1132</v>
      </c>
      <c r="U483" s="261"/>
      <c r="V483" s="261"/>
      <c r="W483" s="261"/>
    </row>
    <row r="484" spans="1:23" ht="25.5" x14ac:dyDescent="0.25">
      <c r="A484" s="261" t="s">
        <v>1133</v>
      </c>
      <c r="B484" s="261" t="s">
        <v>1134</v>
      </c>
      <c r="C484" s="261">
        <v>4.2999999999999997E-2</v>
      </c>
      <c r="D484" s="261">
        <v>2</v>
      </c>
      <c r="E484" s="261">
        <v>2</v>
      </c>
      <c r="F484" s="261" t="s">
        <v>38</v>
      </c>
      <c r="G484" s="261"/>
      <c r="H484" s="261" t="s">
        <v>1127</v>
      </c>
      <c r="I484" s="261">
        <v>1</v>
      </c>
      <c r="J484" s="261" t="s">
        <v>1127</v>
      </c>
      <c r="K484" s="261" t="s">
        <v>1127</v>
      </c>
      <c r="L484" s="261">
        <v>1</v>
      </c>
      <c r="M484" s="261">
        <v>861</v>
      </c>
      <c r="N484" s="261">
        <v>3.5999999999999997E-2</v>
      </c>
      <c r="O484" s="261" t="s">
        <v>1127</v>
      </c>
      <c r="P484" s="261">
        <v>2.5499999999999998</v>
      </c>
      <c r="Q484" s="261">
        <v>2.48</v>
      </c>
      <c r="R484" s="261">
        <v>11.193</v>
      </c>
      <c r="S484" s="261"/>
      <c r="T484" s="261"/>
      <c r="U484" s="261"/>
      <c r="V484" s="261"/>
      <c r="W484" s="261"/>
    </row>
    <row r="485" spans="1:23" ht="25.5" x14ac:dyDescent="0.25">
      <c r="A485" s="261" t="s">
        <v>1135</v>
      </c>
      <c r="B485" s="261" t="s">
        <v>1136</v>
      </c>
      <c r="C485" s="261">
        <v>8.5999999999999993E-2</v>
      </c>
      <c r="D485" s="261">
        <v>2</v>
      </c>
      <c r="E485" s="261">
        <v>2</v>
      </c>
      <c r="F485" s="261" t="s">
        <v>38</v>
      </c>
      <c r="G485" s="261">
        <v>93</v>
      </c>
      <c r="H485" s="261" t="s">
        <v>1127</v>
      </c>
      <c r="I485" s="261">
        <v>1</v>
      </c>
      <c r="J485" s="261" t="s">
        <v>1127</v>
      </c>
      <c r="K485" s="261" t="s">
        <v>1127</v>
      </c>
      <c r="L485" s="261">
        <v>1</v>
      </c>
      <c r="M485" s="261">
        <v>1195</v>
      </c>
      <c r="N485" s="261">
        <v>5.8000000000000003E-2</v>
      </c>
      <c r="O485" s="261" t="s">
        <v>1127</v>
      </c>
      <c r="P485" s="261">
        <v>6.3</v>
      </c>
      <c r="Q485" s="261">
        <v>6.23</v>
      </c>
      <c r="R485" s="261">
        <v>27.667999999999999</v>
      </c>
      <c r="S485" s="261"/>
      <c r="T485" s="261"/>
      <c r="U485" s="261"/>
      <c r="V485" s="261"/>
      <c r="W485" s="261"/>
    </row>
    <row r="486" spans="1:23" ht="38.25" x14ac:dyDescent="0.25">
      <c r="A486" s="261" t="s">
        <v>1137</v>
      </c>
      <c r="B486" s="261" t="s">
        <v>66</v>
      </c>
      <c r="C486" s="261">
        <v>8.2600000000000007E-2</v>
      </c>
      <c r="D486" s="261">
        <v>2</v>
      </c>
      <c r="E486" s="261">
        <v>2</v>
      </c>
      <c r="F486" s="261" t="s">
        <v>38</v>
      </c>
      <c r="G486" s="261">
        <v>93</v>
      </c>
      <c r="H486" s="261" t="s">
        <v>1127</v>
      </c>
      <c r="I486" s="261">
        <v>1</v>
      </c>
      <c r="J486" s="261" t="s">
        <v>1127</v>
      </c>
      <c r="K486" s="261" t="s">
        <v>1127</v>
      </c>
      <c r="L486" s="261">
        <v>1</v>
      </c>
      <c r="M486" s="261">
        <v>2348</v>
      </c>
      <c r="N486" s="261">
        <v>5.7000000000000002E-2</v>
      </c>
      <c r="O486" s="261" t="s">
        <v>1127</v>
      </c>
      <c r="P486" s="261">
        <v>8.11</v>
      </c>
      <c r="Q486" s="261">
        <v>7.74</v>
      </c>
      <c r="R486" s="261">
        <v>35.618000000000002</v>
      </c>
      <c r="S486" s="261"/>
      <c r="T486" s="261"/>
      <c r="U486" s="261"/>
      <c r="V486" s="261"/>
      <c r="W486" s="261"/>
    </row>
    <row r="487" spans="1:23" ht="38.25" x14ac:dyDescent="0.25">
      <c r="A487" s="261" t="s">
        <v>1138</v>
      </c>
      <c r="B487" s="261" t="s">
        <v>153</v>
      </c>
      <c r="C487" s="261">
        <v>4.2999999999999997E-2</v>
      </c>
      <c r="D487" s="261">
        <v>2</v>
      </c>
      <c r="E487" s="261">
        <v>2</v>
      </c>
      <c r="F487" s="261" t="s">
        <v>38</v>
      </c>
      <c r="G487" s="261">
        <v>72</v>
      </c>
      <c r="H487" s="261" t="s">
        <v>1127</v>
      </c>
      <c r="I487" s="261">
        <v>1</v>
      </c>
      <c r="J487" s="261" t="s">
        <v>1127</v>
      </c>
      <c r="K487" s="261" t="s">
        <v>1127</v>
      </c>
      <c r="L487" s="261">
        <v>1</v>
      </c>
      <c r="M487" s="261">
        <v>563</v>
      </c>
      <c r="N487" s="261">
        <v>6.3E-2</v>
      </c>
      <c r="O487" s="261" t="s">
        <v>1127</v>
      </c>
      <c r="P487" s="261">
        <v>3.16</v>
      </c>
      <c r="Q487" s="261">
        <v>3.07</v>
      </c>
      <c r="R487" s="261">
        <v>13.884</v>
      </c>
      <c r="S487" s="261"/>
      <c r="T487" s="261"/>
      <c r="U487" s="261"/>
      <c r="V487" s="261"/>
      <c r="W487" s="261"/>
    </row>
    <row r="488" spans="1:23" ht="25.5" x14ac:dyDescent="0.25">
      <c r="A488" s="261" t="s">
        <v>1139</v>
      </c>
      <c r="B488" s="261" t="s">
        <v>1140</v>
      </c>
      <c r="C488" s="261">
        <v>0.13420000000000001</v>
      </c>
      <c r="D488" s="261">
        <v>2</v>
      </c>
      <c r="E488" s="261">
        <v>2</v>
      </c>
      <c r="F488" s="261" t="s">
        <v>38</v>
      </c>
      <c r="G488" s="261">
        <v>91</v>
      </c>
      <c r="H488" s="261">
        <v>1</v>
      </c>
      <c r="I488" s="261" t="s">
        <v>1132</v>
      </c>
      <c r="J488" s="261" t="s">
        <v>1127</v>
      </c>
      <c r="K488" s="261" t="s">
        <v>1132</v>
      </c>
      <c r="L488" s="261">
        <v>1</v>
      </c>
      <c r="M488" s="261">
        <v>8024</v>
      </c>
      <c r="N488" s="261">
        <v>0.112</v>
      </c>
      <c r="O488" s="261" t="s">
        <v>1126</v>
      </c>
      <c r="P488" s="261">
        <v>28.2</v>
      </c>
      <c r="Q488" s="261">
        <v>15.3</v>
      </c>
      <c r="R488" s="261">
        <v>123.83499999999999</v>
      </c>
      <c r="S488" s="261"/>
      <c r="T488" s="261"/>
      <c r="U488" s="261"/>
      <c r="V488" s="261"/>
      <c r="W488" s="261"/>
    </row>
    <row r="489" spans="1:23" ht="25.5" x14ac:dyDescent="0.25">
      <c r="A489" s="261" t="s">
        <v>1141</v>
      </c>
      <c r="B489" s="261" t="s">
        <v>93</v>
      </c>
      <c r="C489" s="261">
        <v>8.5999999999999993E-2</v>
      </c>
      <c r="D489" s="261">
        <v>3</v>
      </c>
      <c r="E489" s="261">
        <v>3</v>
      </c>
      <c r="F489" s="261" t="s">
        <v>42</v>
      </c>
      <c r="G489" s="261">
        <v>80</v>
      </c>
      <c r="H489" s="261">
        <v>1</v>
      </c>
      <c r="I489" s="261" t="s">
        <v>1132</v>
      </c>
      <c r="J489" s="261" t="s">
        <v>1127</v>
      </c>
      <c r="K489" s="261" t="s">
        <v>1132</v>
      </c>
      <c r="L489" s="261">
        <v>1</v>
      </c>
      <c r="M489" s="261">
        <v>2663</v>
      </c>
      <c r="N489" s="261"/>
      <c r="O489" s="261" t="s">
        <v>1132</v>
      </c>
      <c r="P489" s="261">
        <v>0.05</v>
      </c>
      <c r="Q489" s="261">
        <v>0.03</v>
      </c>
      <c r="R489" s="261">
        <v>225</v>
      </c>
      <c r="S489" s="261"/>
      <c r="T489" s="261"/>
      <c r="U489" s="261"/>
      <c r="V489" s="261"/>
      <c r="W489" s="261"/>
    </row>
    <row r="490" spans="1:23" x14ac:dyDescent="0.25">
      <c r="A490" s="585" t="s">
        <v>1142</v>
      </c>
      <c r="B490" s="261" t="s">
        <v>534</v>
      </c>
      <c r="C490" s="261">
        <v>4.2999999999999997E-2</v>
      </c>
      <c r="D490" s="585">
        <v>2</v>
      </c>
      <c r="E490" s="585">
        <v>2</v>
      </c>
      <c r="F490" s="585" t="s">
        <v>42</v>
      </c>
      <c r="G490" s="585">
        <v>75</v>
      </c>
      <c r="H490" s="585" t="s">
        <v>1126</v>
      </c>
      <c r="I490" s="585">
        <v>1</v>
      </c>
      <c r="J490" s="585">
        <v>1</v>
      </c>
      <c r="K490" s="585" t="s">
        <v>1126</v>
      </c>
      <c r="L490" s="585">
        <v>1</v>
      </c>
      <c r="M490" s="585">
        <v>550</v>
      </c>
      <c r="N490" s="585"/>
      <c r="O490" s="585" t="s">
        <v>1126</v>
      </c>
      <c r="P490" s="585">
        <v>0.01</v>
      </c>
      <c r="Q490" s="585">
        <v>0.01</v>
      </c>
      <c r="R490" s="585">
        <v>39</v>
      </c>
      <c r="S490" s="585"/>
      <c r="T490" s="585"/>
      <c r="U490" s="585"/>
      <c r="V490" s="585"/>
      <c r="W490" s="585"/>
    </row>
    <row r="491" spans="1:23" x14ac:dyDescent="0.25">
      <c r="A491" s="586"/>
      <c r="B491" s="261" t="s">
        <v>1166</v>
      </c>
      <c r="C491" s="261">
        <v>2.58E-2</v>
      </c>
      <c r="D491" s="586"/>
      <c r="E491" s="586"/>
      <c r="F491" s="586"/>
      <c r="G491" s="586"/>
      <c r="H491" s="586"/>
      <c r="I491" s="586"/>
      <c r="J491" s="586"/>
      <c r="K491" s="586"/>
      <c r="L491" s="586"/>
      <c r="M491" s="586"/>
      <c r="N491" s="586"/>
      <c r="O491" s="586"/>
      <c r="P491" s="586"/>
      <c r="Q491" s="586"/>
      <c r="R491" s="586"/>
      <c r="S491" s="586"/>
      <c r="T491" s="586"/>
      <c r="U491" s="586"/>
      <c r="V491" s="586"/>
      <c r="W491" s="586"/>
    </row>
    <row r="492" spans="1:23" ht="38.25" x14ac:dyDescent="0.25">
      <c r="A492" s="261" t="s">
        <v>1145</v>
      </c>
      <c r="B492" s="261" t="s">
        <v>1146</v>
      </c>
      <c r="C492" s="261">
        <v>0.7</v>
      </c>
      <c r="D492" s="261">
        <v>1</v>
      </c>
      <c r="E492" s="261">
        <v>1</v>
      </c>
      <c r="F492" s="261" t="s">
        <v>42</v>
      </c>
      <c r="G492" s="261">
        <v>60</v>
      </c>
      <c r="H492" s="261" t="s">
        <v>1126</v>
      </c>
      <c r="I492" s="261" t="s">
        <v>1127</v>
      </c>
      <c r="J492" s="261">
        <v>1</v>
      </c>
      <c r="K492" s="261" t="s">
        <v>1126</v>
      </c>
      <c r="L492" s="261">
        <v>2</v>
      </c>
      <c r="M492" s="261">
        <v>940</v>
      </c>
      <c r="N492" s="261"/>
      <c r="O492" s="261" t="s">
        <v>1126</v>
      </c>
      <c r="P492" s="261">
        <v>0.02</v>
      </c>
      <c r="Q492" s="261">
        <v>0.01</v>
      </c>
      <c r="R492" s="261">
        <v>87.7</v>
      </c>
      <c r="S492" s="261"/>
      <c r="T492" s="261"/>
      <c r="U492" s="261"/>
      <c r="V492" s="261"/>
      <c r="W492" s="261"/>
    </row>
    <row r="493" spans="1:23" ht="38.25" x14ac:dyDescent="0.25">
      <c r="A493" s="261" t="s">
        <v>1148</v>
      </c>
      <c r="B493" s="261" t="s">
        <v>87</v>
      </c>
      <c r="C493" s="261">
        <v>0.7</v>
      </c>
      <c r="D493" s="261">
        <v>1</v>
      </c>
      <c r="E493" s="261">
        <v>1</v>
      </c>
      <c r="F493" s="261" t="s">
        <v>42</v>
      </c>
      <c r="G493" s="261">
        <v>60</v>
      </c>
      <c r="H493" s="261" t="s">
        <v>1126</v>
      </c>
      <c r="I493" s="261" t="s">
        <v>1127</v>
      </c>
      <c r="J493" s="261">
        <v>1</v>
      </c>
      <c r="K493" s="261" t="s">
        <v>1126</v>
      </c>
      <c r="L493" s="261">
        <v>2</v>
      </c>
      <c r="M493" s="261">
        <v>727</v>
      </c>
      <c r="N493" s="261"/>
      <c r="O493" s="261" t="s">
        <v>1126</v>
      </c>
      <c r="P493" s="261">
        <v>0.02</v>
      </c>
      <c r="Q493" s="261">
        <v>0.01</v>
      </c>
      <c r="R493" s="261">
        <v>74.2</v>
      </c>
      <c r="S493" s="261"/>
      <c r="T493" s="261"/>
      <c r="U493" s="261"/>
      <c r="V493" s="261"/>
      <c r="W493" s="261"/>
    </row>
    <row r="494" spans="1:23" ht="38.25" x14ac:dyDescent="0.25">
      <c r="A494" s="261" t="s">
        <v>1149</v>
      </c>
      <c r="B494" s="261" t="s">
        <v>93</v>
      </c>
      <c r="C494" s="261">
        <v>8.5999999999999993E-2</v>
      </c>
      <c r="D494" s="261">
        <v>2</v>
      </c>
      <c r="E494" s="261">
        <v>2</v>
      </c>
      <c r="F494" s="261" t="s">
        <v>42</v>
      </c>
      <c r="G494" s="261">
        <v>80</v>
      </c>
      <c r="H494" s="261">
        <v>1</v>
      </c>
      <c r="I494" s="261" t="s">
        <v>1150</v>
      </c>
      <c r="J494" s="261" t="s">
        <v>1127</v>
      </c>
      <c r="K494" s="261" t="s">
        <v>1126</v>
      </c>
      <c r="L494" s="261">
        <v>1</v>
      </c>
      <c r="M494" s="261">
        <v>1838</v>
      </c>
      <c r="N494" s="261"/>
      <c r="O494" s="261" t="s">
        <v>1132</v>
      </c>
      <c r="P494" s="261">
        <v>0.06</v>
      </c>
      <c r="Q494" s="261">
        <v>0.02</v>
      </c>
      <c r="R494" s="261">
        <v>257.39999999999998</v>
      </c>
      <c r="S494" s="261"/>
      <c r="T494" s="261"/>
      <c r="U494" s="261"/>
      <c r="V494" s="261"/>
      <c r="W494" s="261"/>
    </row>
    <row r="495" spans="1:23" ht="25.5" x14ac:dyDescent="0.25">
      <c r="A495" s="261" t="s">
        <v>1151</v>
      </c>
      <c r="B495" s="261" t="s">
        <v>93</v>
      </c>
      <c r="C495" s="261">
        <v>0.86</v>
      </c>
      <c r="D495" s="261">
        <v>1</v>
      </c>
      <c r="E495" s="261">
        <v>1</v>
      </c>
      <c r="F495" s="261" t="s">
        <v>42</v>
      </c>
      <c r="G495" s="261">
        <v>80</v>
      </c>
      <c r="H495" s="261">
        <v>1</v>
      </c>
      <c r="I495" s="261" t="s">
        <v>1150</v>
      </c>
      <c r="J495" s="261" t="s">
        <v>1127</v>
      </c>
      <c r="K495" s="261" t="s">
        <v>1126</v>
      </c>
      <c r="L495" s="261">
        <v>1</v>
      </c>
      <c r="M495" s="261">
        <v>688</v>
      </c>
      <c r="N495" s="261"/>
      <c r="O495" s="261" t="s">
        <v>1127</v>
      </c>
      <c r="P495" s="261">
        <v>0.02</v>
      </c>
      <c r="Q495" s="261">
        <v>0.01</v>
      </c>
      <c r="R495" s="261">
        <v>94.8</v>
      </c>
      <c r="S495" s="261"/>
      <c r="T495" s="261"/>
      <c r="U495" s="261"/>
      <c r="V495" s="261"/>
      <c r="W495" s="261"/>
    </row>
    <row r="496" spans="1:23" ht="25.5" x14ac:dyDescent="0.25">
      <c r="A496" s="261" t="s">
        <v>1152</v>
      </c>
      <c r="B496" s="261" t="s">
        <v>1153</v>
      </c>
      <c r="C496" s="261">
        <v>8.5999999999999993E-2</v>
      </c>
      <c r="D496" s="261">
        <v>1</v>
      </c>
      <c r="E496" s="261">
        <v>1</v>
      </c>
      <c r="F496" s="261" t="s">
        <v>42</v>
      </c>
      <c r="G496" s="261">
        <v>80</v>
      </c>
      <c r="H496" s="261">
        <v>1</v>
      </c>
      <c r="I496" s="261" t="s">
        <v>1150</v>
      </c>
      <c r="J496" s="261" t="s">
        <v>1127</v>
      </c>
      <c r="K496" s="261" t="s">
        <v>1126</v>
      </c>
      <c r="L496" s="261">
        <v>2</v>
      </c>
      <c r="M496" s="261">
        <v>374</v>
      </c>
      <c r="N496" s="261"/>
      <c r="O496" s="261" t="s">
        <v>1127</v>
      </c>
      <c r="P496" s="261">
        <v>0.01</v>
      </c>
      <c r="Q496" s="261">
        <v>0.01</v>
      </c>
      <c r="R496" s="261">
        <v>57.1</v>
      </c>
      <c r="S496" s="261"/>
      <c r="T496" s="261"/>
      <c r="U496" s="261"/>
      <c r="V496" s="261"/>
      <c r="W496" s="261"/>
    </row>
    <row r="497" spans="1:23" ht="25.5" x14ac:dyDescent="0.25">
      <c r="A497" s="261" t="s">
        <v>1154</v>
      </c>
      <c r="B497" s="261" t="s">
        <v>93</v>
      </c>
      <c r="C497" s="261">
        <v>8.5999999999999993E-2</v>
      </c>
      <c r="D497" s="261">
        <v>1</v>
      </c>
      <c r="E497" s="261">
        <v>1</v>
      </c>
      <c r="F497" s="261" t="s">
        <v>42</v>
      </c>
      <c r="G497" s="261">
        <v>80</v>
      </c>
      <c r="H497" s="261">
        <v>1</v>
      </c>
      <c r="I497" s="261" t="s">
        <v>1150</v>
      </c>
      <c r="J497" s="261" t="s">
        <v>1127</v>
      </c>
      <c r="K497" s="261" t="s">
        <v>1126</v>
      </c>
      <c r="L497" s="261">
        <v>1</v>
      </c>
      <c r="M497" s="261">
        <v>620</v>
      </c>
      <c r="N497" s="261"/>
      <c r="O497" s="261" t="s">
        <v>1132</v>
      </c>
      <c r="P497" s="261">
        <v>0.02</v>
      </c>
      <c r="Q497" s="261">
        <v>0.01</v>
      </c>
      <c r="R497" s="261">
        <v>68.900000000000006</v>
      </c>
      <c r="S497" s="261"/>
      <c r="T497" s="261"/>
      <c r="U497" s="261"/>
      <c r="V497" s="261"/>
      <c r="W497" s="261"/>
    </row>
    <row r="498" spans="1:23" ht="25.5" x14ac:dyDescent="0.25">
      <c r="A498" s="261" t="s">
        <v>1155</v>
      </c>
      <c r="B498" s="261" t="s">
        <v>176</v>
      </c>
      <c r="C498" s="261">
        <v>4.2999999999999997E-2</v>
      </c>
      <c r="D498" s="261">
        <v>1</v>
      </c>
      <c r="E498" s="261">
        <v>1</v>
      </c>
      <c r="F498" s="261" t="s">
        <v>42</v>
      </c>
      <c r="G498" s="261">
        <v>78</v>
      </c>
      <c r="H498" s="261">
        <v>1</v>
      </c>
      <c r="I498" s="261" t="s">
        <v>1150</v>
      </c>
      <c r="J498" s="261" t="s">
        <v>1127</v>
      </c>
      <c r="K498" s="261" t="s">
        <v>1126</v>
      </c>
      <c r="L498" s="261">
        <v>1</v>
      </c>
      <c r="M498" s="261">
        <v>667</v>
      </c>
      <c r="N498" s="261"/>
      <c r="O498" s="261" t="s">
        <v>1126</v>
      </c>
      <c r="P498" s="261">
        <v>0.01</v>
      </c>
      <c r="Q498" s="261">
        <v>0.01</v>
      </c>
      <c r="R498" s="261">
        <v>60</v>
      </c>
      <c r="S498" s="261"/>
      <c r="T498" s="261"/>
      <c r="U498" s="261"/>
      <c r="V498" s="261"/>
      <c r="W498" s="261"/>
    </row>
    <row r="499" spans="1:23" ht="25.5" x14ac:dyDescent="0.25">
      <c r="A499" s="261" t="s">
        <v>1156</v>
      </c>
      <c r="B499" s="261" t="s">
        <v>1157</v>
      </c>
      <c r="C499" s="261">
        <v>4.2200000000000001E-2</v>
      </c>
      <c r="D499" s="261">
        <v>1</v>
      </c>
      <c r="E499" s="261">
        <v>1</v>
      </c>
      <c r="F499" s="261" t="s">
        <v>38</v>
      </c>
      <c r="G499" s="261">
        <v>90</v>
      </c>
      <c r="H499" s="261">
        <v>1</v>
      </c>
      <c r="I499" s="261"/>
      <c r="J499" s="261"/>
      <c r="K499" s="261"/>
      <c r="L499" s="261">
        <v>1</v>
      </c>
      <c r="M499" s="261">
        <v>970.1</v>
      </c>
      <c r="N499" s="261">
        <v>3.3000000000000002E-2</v>
      </c>
      <c r="O499" s="261"/>
      <c r="P499" s="261"/>
      <c r="Q499" s="261">
        <v>5.13E-3</v>
      </c>
      <c r="R499" s="261">
        <v>21.9</v>
      </c>
      <c r="S499" s="261"/>
      <c r="T499" s="261" t="s">
        <v>146</v>
      </c>
      <c r="U499" s="261">
        <v>0</v>
      </c>
      <c r="V499" s="261">
        <v>0</v>
      </c>
      <c r="W499" s="261">
        <v>0</v>
      </c>
    </row>
    <row r="500" spans="1:23" x14ac:dyDescent="0.25">
      <c r="A500" s="261" t="s">
        <v>1158</v>
      </c>
      <c r="B500" s="261" t="s">
        <v>1157</v>
      </c>
      <c r="C500" s="261">
        <v>4.2200000000000001E-2</v>
      </c>
      <c r="D500" s="261">
        <v>1</v>
      </c>
      <c r="E500" s="261">
        <v>1</v>
      </c>
      <c r="F500" s="261" t="s">
        <v>38</v>
      </c>
      <c r="G500" s="261">
        <v>90</v>
      </c>
      <c r="H500" s="261">
        <v>1</v>
      </c>
      <c r="I500" s="261"/>
      <c r="J500" s="261"/>
      <c r="K500" s="261"/>
      <c r="L500" s="261">
        <v>1</v>
      </c>
      <c r="M500" s="261">
        <v>970.1</v>
      </c>
      <c r="N500" s="261">
        <v>3.3000000000000002E-2</v>
      </c>
      <c r="O500" s="261"/>
      <c r="P500" s="261"/>
      <c r="Q500" s="261">
        <v>5.13E-3</v>
      </c>
      <c r="R500" s="261">
        <v>21.9</v>
      </c>
      <c r="S500" s="261"/>
      <c r="T500" s="261" t="s">
        <v>146</v>
      </c>
      <c r="U500" s="261">
        <v>0</v>
      </c>
      <c r="V500" s="261">
        <v>0</v>
      </c>
      <c r="W500" s="261">
        <v>0</v>
      </c>
    </row>
    <row r="501" spans="1:23" ht="26.25" thickBot="1" x14ac:dyDescent="0.3">
      <c r="A501" s="261" t="s">
        <v>1159</v>
      </c>
      <c r="B501" s="261" t="s">
        <v>1146</v>
      </c>
      <c r="C501" s="261">
        <v>0.7</v>
      </c>
      <c r="D501" s="261">
        <v>1</v>
      </c>
      <c r="E501" s="261">
        <v>1</v>
      </c>
      <c r="F501" s="261" t="s">
        <v>42</v>
      </c>
      <c r="G501" s="261">
        <v>60</v>
      </c>
      <c r="H501" s="261" t="s">
        <v>1126</v>
      </c>
      <c r="I501" s="261" t="s">
        <v>1127</v>
      </c>
      <c r="J501" s="261">
        <v>1</v>
      </c>
      <c r="K501" s="261" t="s">
        <v>1126</v>
      </c>
      <c r="L501" s="261">
        <v>2</v>
      </c>
      <c r="M501" s="261">
        <v>940</v>
      </c>
      <c r="N501" s="261"/>
      <c r="O501" s="261" t="s">
        <v>1126</v>
      </c>
      <c r="P501" s="261">
        <v>0.02</v>
      </c>
      <c r="Q501" s="261">
        <v>0.01</v>
      </c>
      <c r="R501" s="261">
        <v>87.7</v>
      </c>
      <c r="S501" s="261"/>
      <c r="T501" s="261"/>
      <c r="U501" s="261"/>
      <c r="V501" s="261"/>
      <c r="W501" s="261"/>
    </row>
    <row r="502" spans="1:23" ht="21" customHeight="1" thickBot="1" x14ac:dyDescent="0.3">
      <c r="A502" s="128" t="s">
        <v>691</v>
      </c>
      <c r="B502" s="129"/>
      <c r="C502" s="130">
        <f>SUM(C474:C501)</f>
        <v>4.5841999999999992</v>
      </c>
      <c r="D502" s="130">
        <f t="shared" ref="D502:N502" si="16">SUM(D474:D501)</f>
        <v>49</v>
      </c>
      <c r="E502" s="130">
        <f t="shared" si="16"/>
        <v>45</v>
      </c>
      <c r="F502" s="130"/>
      <c r="G502" s="130"/>
      <c r="H502" s="130">
        <f t="shared" si="16"/>
        <v>17</v>
      </c>
      <c r="I502" s="130">
        <f t="shared" si="16"/>
        <v>14</v>
      </c>
      <c r="J502" s="130">
        <f t="shared" si="16"/>
        <v>5</v>
      </c>
      <c r="K502" s="130">
        <f t="shared" si="16"/>
        <v>0</v>
      </c>
      <c r="L502" s="130">
        <f t="shared" si="16"/>
        <v>30</v>
      </c>
      <c r="M502" s="130">
        <f t="shared" si="16"/>
        <v>41631</v>
      </c>
      <c r="N502" s="322">
        <f t="shared" si="16"/>
        <v>1.008</v>
      </c>
      <c r="O502" s="130"/>
      <c r="P502" s="129"/>
      <c r="Q502" s="338" t="s">
        <v>38</v>
      </c>
      <c r="R502" s="129">
        <f>SUM(R474:R488)+R499+R500</f>
        <v>522.13299999999992</v>
      </c>
      <c r="S502" s="129"/>
      <c r="T502" s="129"/>
      <c r="U502" s="129"/>
      <c r="V502" s="129"/>
      <c r="W502" s="131"/>
    </row>
    <row r="503" spans="1:23" ht="21" customHeight="1" thickBot="1" x14ac:dyDescent="0.3">
      <c r="A503" s="684"/>
      <c r="B503" s="656"/>
      <c r="C503" s="657"/>
      <c r="D503" s="657"/>
      <c r="E503" s="657"/>
      <c r="F503" s="657"/>
      <c r="G503" s="657"/>
      <c r="H503" s="657"/>
      <c r="I503" s="657"/>
      <c r="J503" s="657"/>
      <c r="K503" s="657"/>
      <c r="L503" s="657"/>
      <c r="M503" s="657"/>
      <c r="N503" s="658"/>
      <c r="O503" s="657"/>
      <c r="P503" s="656"/>
      <c r="Q503" s="649" t="s">
        <v>42</v>
      </c>
      <c r="R503" s="129">
        <f>SUM(R489:R498)+R501</f>
        <v>1051.8</v>
      </c>
      <c r="S503" s="656"/>
      <c r="T503" s="656"/>
      <c r="U503" s="656"/>
      <c r="V503" s="656"/>
      <c r="W503" s="656"/>
    </row>
    <row r="504" spans="1:23" ht="21" customHeight="1" x14ac:dyDescent="0.25">
      <c r="A504" s="593" t="s">
        <v>1167</v>
      </c>
      <c r="B504" s="593"/>
      <c r="C504" s="593"/>
      <c r="D504" s="593"/>
      <c r="E504" s="593"/>
      <c r="F504" s="593"/>
      <c r="G504" s="593"/>
      <c r="H504" s="593"/>
      <c r="I504" s="593"/>
      <c r="J504" s="593"/>
      <c r="K504" s="593"/>
      <c r="L504" s="593"/>
      <c r="M504" s="593"/>
      <c r="N504" s="593"/>
      <c r="O504" s="593"/>
      <c r="P504" s="593"/>
      <c r="Q504" s="593"/>
      <c r="R504" s="593"/>
      <c r="S504" s="593"/>
      <c r="T504" s="593"/>
      <c r="U504" s="593"/>
      <c r="V504" s="593"/>
      <c r="W504" s="593"/>
    </row>
    <row r="505" spans="1:23" ht="19.5" customHeight="1" x14ac:dyDescent="0.25">
      <c r="A505" s="601" t="s">
        <v>1281</v>
      </c>
      <c r="B505" s="602"/>
      <c r="C505" s="291"/>
      <c r="D505" s="291"/>
      <c r="E505" s="291"/>
      <c r="F505" s="291"/>
      <c r="G505" s="291"/>
      <c r="H505" s="291"/>
      <c r="I505" s="291"/>
      <c r="J505" s="291"/>
      <c r="K505" s="291"/>
      <c r="L505" s="291"/>
      <c r="M505" s="291"/>
      <c r="N505" s="291"/>
      <c r="O505" s="291"/>
      <c r="P505" s="291"/>
      <c r="Q505" s="291"/>
      <c r="R505" s="291"/>
      <c r="S505" s="291"/>
      <c r="T505" s="291"/>
      <c r="U505" s="291"/>
      <c r="V505" s="291"/>
      <c r="W505" s="292"/>
    </row>
    <row r="506" spans="1:23" x14ac:dyDescent="0.25">
      <c r="A506" s="272" t="s">
        <v>1169</v>
      </c>
      <c r="B506" s="266" t="s">
        <v>1170</v>
      </c>
      <c r="C506" s="266">
        <v>0.62</v>
      </c>
      <c r="D506" s="266">
        <v>1</v>
      </c>
      <c r="E506" s="266">
        <v>1</v>
      </c>
      <c r="F506" s="266" t="s">
        <v>38</v>
      </c>
      <c r="G506" s="266">
        <v>92</v>
      </c>
      <c r="H506" s="266">
        <v>1</v>
      </c>
      <c r="I506" s="266" t="s">
        <v>57</v>
      </c>
      <c r="J506" s="266" t="s">
        <v>57</v>
      </c>
      <c r="K506" s="266" t="s">
        <v>57</v>
      </c>
      <c r="L506" s="266">
        <v>2</v>
      </c>
      <c r="M506" s="266">
        <v>11610</v>
      </c>
      <c r="N506" s="273">
        <f>((M506*100)/1000000)*0.86</f>
        <v>0.99846000000000001</v>
      </c>
      <c r="O506" s="266" t="s">
        <v>57</v>
      </c>
      <c r="P506" s="266" t="s">
        <v>57</v>
      </c>
      <c r="Q506" s="266">
        <v>2.4E-2</v>
      </c>
      <c r="R506" s="266">
        <v>13</v>
      </c>
      <c r="S506" s="266">
        <v>89.405000000000001</v>
      </c>
      <c r="T506" s="266" t="s">
        <v>146</v>
      </c>
      <c r="U506" s="266" t="s">
        <v>57</v>
      </c>
      <c r="V506" s="266" t="s">
        <v>57</v>
      </c>
      <c r="W506" s="266" t="s">
        <v>57</v>
      </c>
    </row>
    <row r="507" spans="1:23" x14ac:dyDescent="0.25">
      <c r="A507" s="271" t="s">
        <v>1171</v>
      </c>
      <c r="B507" s="266" t="s">
        <v>665</v>
      </c>
      <c r="C507" s="266">
        <v>0.43</v>
      </c>
      <c r="D507" s="266">
        <v>3</v>
      </c>
      <c r="E507" s="266">
        <v>3</v>
      </c>
      <c r="F507" s="266" t="s">
        <v>42</v>
      </c>
      <c r="G507" s="266" t="s">
        <v>57</v>
      </c>
      <c r="H507" s="266" t="s">
        <v>57</v>
      </c>
      <c r="I507" s="266" t="s">
        <v>57</v>
      </c>
      <c r="J507" s="266">
        <v>3</v>
      </c>
      <c r="K507" s="266" t="s">
        <v>57</v>
      </c>
      <c r="L507" s="266">
        <v>1</v>
      </c>
      <c r="M507" s="266">
        <v>4688</v>
      </c>
      <c r="N507" s="273">
        <f>((M507*100)/1000000)*0.86</f>
        <v>0.40316799999999997</v>
      </c>
      <c r="O507" s="266" t="s">
        <v>57</v>
      </c>
      <c r="P507" s="266" t="s">
        <v>57</v>
      </c>
      <c r="Q507" s="266">
        <v>8.6999999999999994E-2</v>
      </c>
      <c r="R507" s="266">
        <v>52</v>
      </c>
      <c r="S507" s="266">
        <v>285.8</v>
      </c>
      <c r="T507" s="266" t="s">
        <v>146</v>
      </c>
      <c r="U507" s="266">
        <v>3</v>
      </c>
      <c r="V507" s="266" t="s">
        <v>57</v>
      </c>
      <c r="W507" s="266" t="s">
        <v>57</v>
      </c>
    </row>
    <row r="508" spans="1:23" x14ac:dyDescent="0.25">
      <c r="A508" s="271" t="s">
        <v>1172</v>
      </c>
      <c r="B508" s="266" t="s">
        <v>1173</v>
      </c>
      <c r="C508" s="266">
        <v>0.65</v>
      </c>
      <c r="D508" s="266">
        <v>2</v>
      </c>
      <c r="E508" s="266">
        <v>2</v>
      </c>
      <c r="F508" s="266" t="s">
        <v>42</v>
      </c>
      <c r="G508" s="266" t="s">
        <v>57</v>
      </c>
      <c r="H508" s="266" t="s">
        <v>57</v>
      </c>
      <c r="I508" s="266" t="s">
        <v>57</v>
      </c>
      <c r="J508" s="266" t="s">
        <v>57</v>
      </c>
      <c r="K508" s="266">
        <v>1</v>
      </c>
      <c r="L508" s="266">
        <v>1</v>
      </c>
      <c r="M508" s="266">
        <v>1739.1</v>
      </c>
      <c r="N508" s="273">
        <f t="shared" ref="N508:N536" si="17">((M508*100)/1000000)*0.86</f>
        <v>0.14956260000000002</v>
      </c>
      <c r="O508" s="266" t="s">
        <v>57</v>
      </c>
      <c r="P508" s="266" t="s">
        <v>57</v>
      </c>
      <c r="Q508" s="266">
        <v>0.03</v>
      </c>
      <c r="R508" s="266">
        <v>30</v>
      </c>
      <c r="S508" s="266">
        <v>143.6</v>
      </c>
      <c r="T508" s="266" t="s">
        <v>146</v>
      </c>
      <c r="U508" s="266" t="s">
        <v>57</v>
      </c>
      <c r="V508" s="266" t="s">
        <v>57</v>
      </c>
      <c r="W508" s="266" t="s">
        <v>57</v>
      </c>
    </row>
    <row r="509" spans="1:23" x14ac:dyDescent="0.25">
      <c r="A509" s="271" t="s">
        <v>1174</v>
      </c>
      <c r="B509" s="266" t="s">
        <v>665</v>
      </c>
      <c r="C509" s="266">
        <v>0.43</v>
      </c>
      <c r="D509" s="266">
        <v>1</v>
      </c>
      <c r="E509" s="266">
        <v>1</v>
      </c>
      <c r="F509" s="266" t="s">
        <v>42</v>
      </c>
      <c r="G509" s="266" t="s">
        <v>57</v>
      </c>
      <c r="H509" s="266">
        <v>1</v>
      </c>
      <c r="I509" s="266" t="s">
        <v>57</v>
      </c>
      <c r="J509" s="266" t="s">
        <v>57</v>
      </c>
      <c r="K509" s="266" t="s">
        <v>57</v>
      </c>
      <c r="L509" s="266">
        <v>2</v>
      </c>
      <c r="M509" s="266">
        <v>2533.5</v>
      </c>
      <c r="N509" s="273">
        <f t="shared" si="17"/>
        <v>0.21788100000000002</v>
      </c>
      <c r="O509" s="266" t="s">
        <v>57</v>
      </c>
      <c r="P509" s="266" t="s">
        <v>57</v>
      </c>
      <c r="Q509" s="266">
        <v>0.06</v>
      </c>
      <c r="R509" s="266">
        <v>50</v>
      </c>
      <c r="S509" s="266">
        <v>205.9</v>
      </c>
      <c r="T509" s="266" t="s">
        <v>146</v>
      </c>
      <c r="U509" s="266" t="s">
        <v>57</v>
      </c>
      <c r="V509" s="266" t="s">
        <v>57</v>
      </c>
      <c r="W509" s="266" t="s">
        <v>57</v>
      </c>
    </row>
    <row r="510" spans="1:23" x14ac:dyDescent="0.25">
      <c r="A510" s="266" t="s">
        <v>1175</v>
      </c>
      <c r="B510" s="266" t="s">
        <v>1176</v>
      </c>
      <c r="C510" s="266">
        <v>0.31</v>
      </c>
      <c r="D510" s="266">
        <v>4</v>
      </c>
      <c r="E510" s="266">
        <v>2</v>
      </c>
      <c r="F510" s="266" t="s">
        <v>38</v>
      </c>
      <c r="G510" s="266" t="s">
        <v>57</v>
      </c>
      <c r="H510" s="266">
        <v>4</v>
      </c>
      <c r="I510" s="266" t="s">
        <v>57</v>
      </c>
      <c r="J510" s="266" t="s">
        <v>57</v>
      </c>
      <c r="K510" s="266" t="s">
        <v>57</v>
      </c>
      <c r="L510" s="266">
        <v>1</v>
      </c>
      <c r="M510" s="266">
        <v>3487.7</v>
      </c>
      <c r="N510" s="273">
        <f t="shared" si="17"/>
        <v>0.29994219999999999</v>
      </c>
      <c r="O510" s="266" t="s">
        <v>57</v>
      </c>
      <c r="P510" s="266" t="s">
        <v>57</v>
      </c>
      <c r="Q510" s="266">
        <v>1.4999999999999999E-2</v>
      </c>
      <c r="R510" s="266">
        <v>70</v>
      </c>
      <c r="S510" s="266">
        <v>47.918999999999997</v>
      </c>
      <c r="T510" s="266" t="s">
        <v>146</v>
      </c>
      <c r="U510" s="266" t="s">
        <v>57</v>
      </c>
      <c r="V510" s="266" t="s">
        <v>57</v>
      </c>
      <c r="W510" s="266" t="s">
        <v>57</v>
      </c>
    </row>
    <row r="511" spans="1:23" x14ac:dyDescent="0.25">
      <c r="A511" s="266" t="s">
        <v>1177</v>
      </c>
      <c r="B511" s="266" t="s">
        <v>1178</v>
      </c>
      <c r="C511" s="266">
        <v>0.08</v>
      </c>
      <c r="D511" s="266">
        <v>2</v>
      </c>
      <c r="E511" s="266">
        <v>2</v>
      </c>
      <c r="F511" s="266" t="s">
        <v>38</v>
      </c>
      <c r="G511" s="266" t="s">
        <v>57</v>
      </c>
      <c r="H511" s="266">
        <v>2</v>
      </c>
      <c r="I511" s="266" t="s">
        <v>57</v>
      </c>
      <c r="J511" s="266" t="s">
        <v>57</v>
      </c>
      <c r="K511" s="266" t="s">
        <v>57</v>
      </c>
      <c r="L511" s="266">
        <v>1</v>
      </c>
      <c r="M511" s="266">
        <v>436</v>
      </c>
      <c r="N511" s="273">
        <f t="shared" si="17"/>
        <v>3.7496000000000002E-2</v>
      </c>
      <c r="O511" s="266" t="s">
        <v>57</v>
      </c>
      <c r="P511" s="266" t="s">
        <v>57</v>
      </c>
      <c r="Q511" s="266">
        <v>2E-3</v>
      </c>
      <c r="R511" s="266">
        <v>20</v>
      </c>
      <c r="S511" s="266">
        <v>12.11</v>
      </c>
      <c r="T511" s="266" t="s">
        <v>146</v>
      </c>
      <c r="U511" s="266" t="s">
        <v>57</v>
      </c>
      <c r="V511" s="266" t="s">
        <v>57</v>
      </c>
      <c r="W511" s="266" t="s">
        <v>57</v>
      </c>
    </row>
    <row r="512" spans="1:23" x14ac:dyDescent="0.25">
      <c r="A512" s="271" t="s">
        <v>1179</v>
      </c>
      <c r="B512" s="266" t="s">
        <v>665</v>
      </c>
      <c r="C512" s="266">
        <v>0.43</v>
      </c>
      <c r="D512" s="266">
        <v>2</v>
      </c>
      <c r="E512" s="266">
        <v>1</v>
      </c>
      <c r="F512" s="266" t="s">
        <v>42</v>
      </c>
      <c r="G512" s="266" t="s">
        <v>57</v>
      </c>
      <c r="H512" s="266" t="s">
        <v>57</v>
      </c>
      <c r="I512" s="266" t="s">
        <v>57</v>
      </c>
      <c r="J512" s="266">
        <v>2</v>
      </c>
      <c r="K512" s="266" t="s">
        <v>57</v>
      </c>
      <c r="L512" s="266">
        <v>1</v>
      </c>
      <c r="M512" s="266">
        <v>6667.4</v>
      </c>
      <c r="N512" s="273">
        <f t="shared" si="17"/>
        <v>0.57339640000000003</v>
      </c>
      <c r="O512" s="266" t="s">
        <v>57</v>
      </c>
      <c r="P512" s="266" t="s">
        <v>57</v>
      </c>
      <c r="Q512" s="266">
        <v>8.6999999999999994E-2</v>
      </c>
      <c r="R512" s="266">
        <v>73</v>
      </c>
      <c r="S512" s="266">
        <v>310</v>
      </c>
      <c r="T512" s="266" t="s">
        <v>146</v>
      </c>
      <c r="U512" s="266" t="s">
        <v>57</v>
      </c>
      <c r="V512" s="266" t="s">
        <v>57</v>
      </c>
      <c r="W512" s="266" t="s">
        <v>57</v>
      </c>
    </row>
    <row r="513" spans="1:23" x14ac:dyDescent="0.25">
      <c r="A513" s="271" t="s">
        <v>1180</v>
      </c>
      <c r="B513" s="272" t="s">
        <v>1176</v>
      </c>
      <c r="C513" s="266">
        <v>0.46</v>
      </c>
      <c r="D513" s="266">
        <v>6</v>
      </c>
      <c r="E513" s="266">
        <v>4</v>
      </c>
      <c r="F513" s="266" t="s">
        <v>38</v>
      </c>
      <c r="G513" s="266" t="s">
        <v>57</v>
      </c>
      <c r="H513" s="266">
        <v>6</v>
      </c>
      <c r="I513" s="266" t="s">
        <v>57</v>
      </c>
      <c r="J513" s="266" t="s">
        <v>57</v>
      </c>
      <c r="K513" s="266" t="s">
        <v>57</v>
      </c>
      <c r="L513" s="266">
        <v>1</v>
      </c>
      <c r="M513" s="266">
        <v>6143.49</v>
      </c>
      <c r="N513" s="273">
        <f t="shared" si="17"/>
        <v>0.52834014000000007</v>
      </c>
      <c r="O513" s="266" t="s">
        <v>57</v>
      </c>
      <c r="P513" s="266" t="s">
        <v>57</v>
      </c>
      <c r="Q513" s="266">
        <v>2.3E-2</v>
      </c>
      <c r="R513" s="266">
        <v>10</v>
      </c>
      <c r="S513" s="266">
        <v>79.37</v>
      </c>
      <c r="T513" s="266" t="s">
        <v>146</v>
      </c>
      <c r="U513" s="266" t="s">
        <v>57</v>
      </c>
      <c r="V513" s="266" t="s">
        <v>57</v>
      </c>
      <c r="W513" s="266" t="s">
        <v>57</v>
      </c>
    </row>
    <row r="514" spans="1:23" x14ac:dyDescent="0.25">
      <c r="A514" s="271" t="s">
        <v>1181</v>
      </c>
      <c r="B514" s="266" t="s">
        <v>665</v>
      </c>
      <c r="C514" s="266">
        <v>0.43</v>
      </c>
      <c r="D514" s="266">
        <v>2</v>
      </c>
      <c r="E514" s="266">
        <v>2</v>
      </c>
      <c r="F514" s="266" t="s">
        <v>42</v>
      </c>
      <c r="G514" s="266" t="s">
        <v>57</v>
      </c>
      <c r="H514" s="266">
        <v>2</v>
      </c>
      <c r="I514" s="266" t="s">
        <v>57</v>
      </c>
      <c r="J514" s="266" t="s">
        <v>57</v>
      </c>
      <c r="K514" s="266" t="s">
        <v>57</v>
      </c>
      <c r="L514" s="266">
        <v>5</v>
      </c>
      <c r="M514" s="266">
        <v>1158.7</v>
      </c>
      <c r="N514" s="273">
        <f t="shared" si="17"/>
        <v>9.9648199999999992E-2</v>
      </c>
      <c r="O514" s="266" t="s">
        <v>57</v>
      </c>
      <c r="P514" s="266" t="s">
        <v>57</v>
      </c>
      <c r="Q514" s="266">
        <v>0.05</v>
      </c>
      <c r="R514" s="266">
        <v>40</v>
      </c>
      <c r="S514" s="266">
        <v>167</v>
      </c>
      <c r="T514" s="266" t="s">
        <v>146</v>
      </c>
      <c r="U514" s="266" t="s">
        <v>57</v>
      </c>
      <c r="V514" s="266" t="s">
        <v>57</v>
      </c>
      <c r="W514" s="266" t="s">
        <v>57</v>
      </c>
    </row>
    <row r="515" spans="1:23" x14ac:dyDescent="0.25">
      <c r="A515" s="288" t="s">
        <v>1182</v>
      </c>
      <c r="B515" s="266" t="s">
        <v>665</v>
      </c>
      <c r="C515" s="266">
        <v>0.43</v>
      </c>
      <c r="D515" s="266">
        <v>2</v>
      </c>
      <c r="E515" s="266">
        <v>1</v>
      </c>
      <c r="F515" s="266" t="s">
        <v>42</v>
      </c>
      <c r="G515" s="266" t="s">
        <v>57</v>
      </c>
      <c r="H515" s="266">
        <v>1</v>
      </c>
      <c r="I515" s="266">
        <v>1</v>
      </c>
      <c r="J515" s="266" t="s">
        <v>57</v>
      </c>
      <c r="K515" s="266" t="s">
        <v>57</v>
      </c>
      <c r="L515" s="266">
        <v>1</v>
      </c>
      <c r="M515" s="266">
        <v>2500</v>
      </c>
      <c r="N515" s="273">
        <f t="shared" si="17"/>
        <v>0.215</v>
      </c>
      <c r="O515" s="266" t="s">
        <v>57</v>
      </c>
      <c r="P515" s="266" t="s">
        <v>57</v>
      </c>
      <c r="Q515" s="266">
        <v>0.06</v>
      </c>
      <c r="R515" s="266">
        <v>40</v>
      </c>
      <c r="S515" s="266">
        <v>206.2</v>
      </c>
      <c r="T515" s="266" t="s">
        <v>146</v>
      </c>
      <c r="U515" s="266" t="s">
        <v>57</v>
      </c>
      <c r="V515" s="266" t="s">
        <v>57</v>
      </c>
      <c r="W515" s="266" t="s">
        <v>57</v>
      </c>
    </row>
    <row r="516" spans="1:23" x14ac:dyDescent="0.25">
      <c r="A516" s="599" t="s">
        <v>1183</v>
      </c>
      <c r="B516" s="266" t="s">
        <v>1176</v>
      </c>
      <c r="C516" s="266">
        <v>0.02</v>
      </c>
      <c r="D516" s="599">
        <v>2</v>
      </c>
      <c r="E516" s="599">
        <v>2</v>
      </c>
      <c r="F516" s="599" t="s">
        <v>38</v>
      </c>
      <c r="G516" s="599" t="s">
        <v>57</v>
      </c>
      <c r="H516" s="599">
        <v>1</v>
      </c>
      <c r="I516" s="599">
        <v>1</v>
      </c>
      <c r="J516" s="599" t="s">
        <v>57</v>
      </c>
      <c r="K516" s="599" t="s">
        <v>57</v>
      </c>
      <c r="L516" s="599">
        <v>1</v>
      </c>
      <c r="M516" s="599">
        <v>1890.6</v>
      </c>
      <c r="N516" s="599">
        <f t="shared" si="17"/>
        <v>0.1625916</v>
      </c>
      <c r="O516" s="599"/>
      <c r="P516" s="599" t="s">
        <v>57</v>
      </c>
      <c r="Q516" s="599">
        <v>7.0000000000000001E-3</v>
      </c>
      <c r="R516" s="599">
        <v>40</v>
      </c>
      <c r="S516" s="599">
        <v>29.52</v>
      </c>
      <c r="T516" s="599" t="s">
        <v>146</v>
      </c>
      <c r="U516" s="599" t="s">
        <v>57</v>
      </c>
      <c r="V516" s="599"/>
      <c r="W516" s="599"/>
    </row>
    <row r="517" spans="1:23" x14ac:dyDescent="0.25">
      <c r="A517" s="600"/>
      <c r="B517" s="266" t="s">
        <v>1178</v>
      </c>
      <c r="C517" s="266">
        <v>7.0000000000000007E-2</v>
      </c>
      <c r="D517" s="600"/>
      <c r="E517" s="600"/>
      <c r="F517" s="600"/>
      <c r="G517" s="600"/>
      <c r="H517" s="600"/>
      <c r="I517" s="600"/>
      <c r="J517" s="600"/>
      <c r="K517" s="600"/>
      <c r="L517" s="600"/>
      <c r="M517" s="600"/>
      <c r="N517" s="600"/>
      <c r="O517" s="600"/>
      <c r="P517" s="600"/>
      <c r="Q517" s="600"/>
      <c r="R517" s="600"/>
      <c r="S517" s="600"/>
      <c r="T517" s="600"/>
      <c r="U517" s="600"/>
      <c r="V517" s="600"/>
      <c r="W517" s="600"/>
    </row>
    <row r="518" spans="1:23" x14ac:dyDescent="0.25">
      <c r="A518" s="288" t="s">
        <v>1186</v>
      </c>
      <c r="B518" s="266" t="s">
        <v>665</v>
      </c>
      <c r="C518" s="266">
        <v>0.43</v>
      </c>
      <c r="D518" s="266">
        <v>1</v>
      </c>
      <c r="E518" s="266">
        <v>1</v>
      </c>
      <c r="F518" s="266" t="s">
        <v>42</v>
      </c>
      <c r="G518" s="266" t="s">
        <v>57</v>
      </c>
      <c r="H518" s="266" t="s">
        <v>57</v>
      </c>
      <c r="I518" s="266" t="s">
        <v>57</v>
      </c>
      <c r="J518" s="266">
        <v>1</v>
      </c>
      <c r="K518" s="266" t="s">
        <v>57</v>
      </c>
      <c r="L518" s="266">
        <v>2</v>
      </c>
      <c r="M518" s="266">
        <v>2408.1</v>
      </c>
      <c r="N518" s="273">
        <f t="shared" si="17"/>
        <v>0.20709659999999999</v>
      </c>
      <c r="O518" s="266"/>
      <c r="P518" s="266" t="s">
        <v>57</v>
      </c>
      <c r="Q518" s="266">
        <v>0.06</v>
      </c>
      <c r="R518" s="266">
        <v>50</v>
      </c>
      <c r="S518" s="266">
        <v>236</v>
      </c>
      <c r="T518" s="266" t="s">
        <v>146</v>
      </c>
      <c r="U518" s="266">
        <v>4</v>
      </c>
      <c r="V518" s="266"/>
      <c r="W518" s="266"/>
    </row>
    <row r="519" spans="1:23" x14ac:dyDescent="0.25">
      <c r="A519" s="595" t="s">
        <v>1187</v>
      </c>
      <c r="B519" s="266" t="s">
        <v>665</v>
      </c>
      <c r="C519" s="266">
        <v>0.43</v>
      </c>
      <c r="D519" s="266">
        <v>7</v>
      </c>
      <c r="E519" s="266">
        <v>5</v>
      </c>
      <c r="F519" s="266" t="s">
        <v>42</v>
      </c>
      <c r="G519" s="346" t="s">
        <v>57</v>
      </c>
      <c r="H519" s="346">
        <v>2</v>
      </c>
      <c r="I519" s="346" t="s">
        <v>57</v>
      </c>
      <c r="J519" s="346" t="s">
        <v>57</v>
      </c>
      <c r="K519" s="346">
        <v>7</v>
      </c>
      <c r="L519" s="346"/>
      <c r="M519" s="346">
        <v>2646.57</v>
      </c>
      <c r="N519" s="346">
        <f t="shared" si="17"/>
        <v>0.22760501999999996</v>
      </c>
      <c r="O519" s="346"/>
      <c r="P519" s="346" t="s">
        <v>57</v>
      </c>
      <c r="Q519" s="266">
        <v>4.2000000000000003E-2</v>
      </c>
      <c r="R519" s="266">
        <v>14</v>
      </c>
      <c r="S519" s="266">
        <v>136.5</v>
      </c>
      <c r="T519" s="346" t="s">
        <v>146</v>
      </c>
      <c r="U519" s="346" t="s">
        <v>57</v>
      </c>
      <c r="V519" s="346"/>
      <c r="W519" s="346"/>
    </row>
    <row r="520" spans="1:23" x14ac:dyDescent="0.25">
      <c r="A520" s="596"/>
      <c r="B520" s="266" t="s">
        <v>1176</v>
      </c>
      <c r="C520" s="266">
        <v>0.31</v>
      </c>
      <c r="D520" s="266">
        <v>2</v>
      </c>
      <c r="E520" s="266">
        <v>2</v>
      </c>
      <c r="F520" s="266" t="s">
        <v>38</v>
      </c>
      <c r="G520" s="347"/>
      <c r="H520" s="347"/>
      <c r="I520" s="347"/>
      <c r="J520" s="347"/>
      <c r="K520" s="347"/>
      <c r="L520" s="347"/>
      <c r="M520" s="347"/>
      <c r="N520" s="347"/>
      <c r="O520" s="347"/>
      <c r="P520" s="347"/>
      <c r="Q520" s="266">
        <v>8.9999999999999993E-3</v>
      </c>
      <c r="R520" s="266">
        <v>50</v>
      </c>
      <c r="S520" s="266">
        <v>32.383000000000003</v>
      </c>
      <c r="T520" s="347"/>
      <c r="U520" s="347"/>
      <c r="V520" s="347"/>
      <c r="W520" s="347"/>
    </row>
    <row r="521" spans="1:23" ht="38.25" x14ac:dyDescent="0.25">
      <c r="A521" s="288" t="s">
        <v>1196</v>
      </c>
      <c r="B521" s="266" t="s">
        <v>1197</v>
      </c>
      <c r="C521" s="266">
        <v>0.28999999999999998</v>
      </c>
      <c r="D521" s="266">
        <v>1</v>
      </c>
      <c r="E521" s="266">
        <v>1</v>
      </c>
      <c r="F521" s="266" t="s">
        <v>42</v>
      </c>
      <c r="G521" s="266" t="s">
        <v>57</v>
      </c>
      <c r="H521" s="266" t="s">
        <v>57</v>
      </c>
      <c r="I521" s="266" t="s">
        <v>57</v>
      </c>
      <c r="J521" s="266">
        <v>1</v>
      </c>
      <c r="K521" s="266" t="s">
        <v>57</v>
      </c>
      <c r="L521" s="266">
        <v>1</v>
      </c>
      <c r="M521" s="266">
        <v>3229</v>
      </c>
      <c r="N521" s="273">
        <f t="shared" si="17"/>
        <v>0.277694</v>
      </c>
      <c r="O521" s="266"/>
      <c r="P521" s="266" t="s">
        <v>57</v>
      </c>
      <c r="Q521" s="266">
        <v>0.06</v>
      </c>
      <c r="R521" s="266">
        <v>50</v>
      </c>
      <c r="S521" s="266">
        <v>206</v>
      </c>
      <c r="T521" s="266" t="s">
        <v>146</v>
      </c>
      <c r="U521" s="266"/>
      <c r="V521" s="266"/>
      <c r="W521" s="266"/>
    </row>
    <row r="522" spans="1:23" x14ac:dyDescent="0.25">
      <c r="A522" s="271" t="s">
        <v>1198</v>
      </c>
      <c r="B522" s="266" t="s">
        <v>665</v>
      </c>
      <c r="C522" s="266">
        <v>0.43</v>
      </c>
      <c r="D522" s="266">
        <v>2</v>
      </c>
      <c r="E522" s="266">
        <v>2</v>
      </c>
      <c r="F522" s="266" t="s">
        <v>42</v>
      </c>
      <c r="G522" s="266" t="s">
        <v>57</v>
      </c>
      <c r="H522" s="266" t="s">
        <v>57</v>
      </c>
      <c r="I522" s="266" t="s">
        <v>57</v>
      </c>
      <c r="J522" s="266" t="s">
        <v>57</v>
      </c>
      <c r="K522" s="266">
        <v>2</v>
      </c>
      <c r="L522" s="266">
        <v>1</v>
      </c>
      <c r="M522" s="266">
        <v>4309.08</v>
      </c>
      <c r="N522" s="273">
        <f t="shared" si="17"/>
        <v>0.37058088</v>
      </c>
      <c r="O522" s="266"/>
      <c r="P522" s="266" t="s">
        <v>57</v>
      </c>
      <c r="Q522" s="266">
        <v>8.3000000000000004E-2</v>
      </c>
      <c r="R522" s="266">
        <v>48</v>
      </c>
      <c r="S522" s="266">
        <v>265</v>
      </c>
      <c r="T522" s="266" t="s">
        <v>146</v>
      </c>
      <c r="U522" s="266"/>
      <c r="V522" s="266"/>
      <c r="W522" s="266"/>
    </row>
    <row r="523" spans="1:23" x14ac:dyDescent="0.25">
      <c r="A523" s="271" t="s">
        <v>1199</v>
      </c>
      <c r="B523" s="266" t="s">
        <v>665</v>
      </c>
      <c r="C523" s="266">
        <v>0.43</v>
      </c>
      <c r="D523" s="266">
        <v>2</v>
      </c>
      <c r="E523" s="266">
        <v>2</v>
      </c>
      <c r="F523" s="266" t="s">
        <v>42</v>
      </c>
      <c r="G523" s="266" t="s">
        <v>57</v>
      </c>
      <c r="H523" s="266" t="s">
        <v>57</v>
      </c>
      <c r="I523" s="266" t="s">
        <v>57</v>
      </c>
      <c r="J523" s="266">
        <v>2</v>
      </c>
      <c r="K523" s="266" t="s">
        <v>57</v>
      </c>
      <c r="L523" s="266">
        <v>1</v>
      </c>
      <c r="M523" s="266">
        <v>4336.5</v>
      </c>
      <c r="N523" s="273">
        <f t="shared" si="17"/>
        <v>0.37293899999999996</v>
      </c>
      <c r="O523" s="266"/>
      <c r="P523" s="266" t="s">
        <v>57</v>
      </c>
      <c r="Q523" s="266">
        <v>7.4999999999999997E-2</v>
      </c>
      <c r="R523" s="266">
        <v>48</v>
      </c>
      <c r="S523" s="266">
        <v>265.2</v>
      </c>
      <c r="T523" s="266" t="s">
        <v>146</v>
      </c>
      <c r="U523" s="266"/>
      <c r="V523" s="266"/>
      <c r="W523" s="266"/>
    </row>
    <row r="524" spans="1:23" x14ac:dyDescent="0.25">
      <c r="A524" s="271" t="s">
        <v>1200</v>
      </c>
      <c r="B524" s="266" t="s">
        <v>1201</v>
      </c>
      <c r="C524" s="266">
        <v>0.15</v>
      </c>
      <c r="D524" s="266">
        <v>2</v>
      </c>
      <c r="E524" s="266">
        <v>2</v>
      </c>
      <c r="F524" s="266" t="s">
        <v>38</v>
      </c>
      <c r="G524" s="266" t="s">
        <v>57</v>
      </c>
      <c r="H524" s="266" t="s">
        <v>57</v>
      </c>
      <c r="I524" s="266" t="s">
        <v>57</v>
      </c>
      <c r="J524" s="266">
        <v>2</v>
      </c>
      <c r="K524" s="266" t="s">
        <v>57</v>
      </c>
      <c r="L524" s="266">
        <v>1</v>
      </c>
      <c r="M524" s="266">
        <v>2328</v>
      </c>
      <c r="N524" s="273">
        <f t="shared" si="17"/>
        <v>0.200208</v>
      </c>
      <c r="O524" s="266"/>
      <c r="P524" s="266" t="s">
        <v>57</v>
      </c>
      <c r="Q524" s="266">
        <v>8.9999999999999993E-3</v>
      </c>
      <c r="R524" s="266">
        <v>50</v>
      </c>
      <c r="S524" s="266">
        <v>32.124000000000002</v>
      </c>
      <c r="T524" s="266" t="s">
        <v>146</v>
      </c>
      <c r="U524" s="266"/>
      <c r="V524" s="266"/>
      <c r="W524" s="266"/>
    </row>
    <row r="525" spans="1:23" x14ac:dyDescent="0.25">
      <c r="A525" s="271" t="s">
        <v>1202</v>
      </c>
      <c r="B525" s="266" t="s">
        <v>1203</v>
      </c>
      <c r="C525" s="266">
        <v>7.0000000000000007E-2</v>
      </c>
      <c r="D525" s="266">
        <v>2</v>
      </c>
      <c r="E525" s="266">
        <v>2</v>
      </c>
      <c r="F525" s="266" t="s">
        <v>42</v>
      </c>
      <c r="G525" s="266" t="s">
        <v>57</v>
      </c>
      <c r="H525" s="266">
        <v>1</v>
      </c>
      <c r="I525" s="266" t="s">
        <v>57</v>
      </c>
      <c r="J525" s="266" t="s">
        <v>57</v>
      </c>
      <c r="K525" s="266">
        <v>1</v>
      </c>
      <c r="L525" s="266">
        <v>1</v>
      </c>
      <c r="M525" s="266">
        <v>567.1</v>
      </c>
      <c r="N525" s="273">
        <f t="shared" si="17"/>
        <v>4.8770600000000004E-2</v>
      </c>
      <c r="O525" s="266"/>
      <c r="P525" s="266" t="s">
        <v>57</v>
      </c>
      <c r="Q525" s="266">
        <v>2.1999999999999999E-2</v>
      </c>
      <c r="R525" s="266">
        <v>26</v>
      </c>
      <c r="S525" s="266">
        <v>91.4</v>
      </c>
      <c r="T525" s="266" t="s">
        <v>146</v>
      </c>
      <c r="U525" s="266"/>
      <c r="V525" s="266"/>
      <c r="W525" s="266"/>
    </row>
    <row r="526" spans="1:23" x14ac:dyDescent="0.25">
      <c r="A526" s="271" t="s">
        <v>1204</v>
      </c>
      <c r="B526" s="266" t="s">
        <v>1205</v>
      </c>
      <c r="C526" s="266">
        <v>0.43</v>
      </c>
      <c r="D526" s="266">
        <v>3</v>
      </c>
      <c r="E526" s="266">
        <v>3</v>
      </c>
      <c r="F526" s="266" t="s">
        <v>42</v>
      </c>
      <c r="G526" s="266" t="s">
        <v>57</v>
      </c>
      <c r="H526" s="266" t="s">
        <v>57</v>
      </c>
      <c r="I526" s="266" t="s">
        <v>57</v>
      </c>
      <c r="J526" s="266">
        <v>3</v>
      </c>
      <c r="K526" s="266" t="s">
        <v>57</v>
      </c>
      <c r="L526" s="266">
        <v>2</v>
      </c>
      <c r="M526" s="266">
        <v>572.4</v>
      </c>
      <c r="N526" s="273">
        <f t="shared" si="17"/>
        <v>4.9226399999999997E-2</v>
      </c>
      <c r="O526" s="266"/>
      <c r="P526" s="266" t="s">
        <v>57</v>
      </c>
      <c r="Q526" s="266">
        <v>4.2000000000000003E-2</v>
      </c>
      <c r="R526" s="266">
        <v>18</v>
      </c>
      <c r="S526" s="266">
        <v>151.19999999999999</v>
      </c>
      <c r="T526" s="266" t="s">
        <v>146</v>
      </c>
      <c r="U526" s="266"/>
      <c r="V526" s="266"/>
      <c r="W526" s="266"/>
    </row>
    <row r="527" spans="1:23" x14ac:dyDescent="0.25">
      <c r="A527" s="271" t="s">
        <v>1206</v>
      </c>
      <c r="B527" s="266" t="s">
        <v>665</v>
      </c>
      <c r="C527" s="266">
        <v>0.43</v>
      </c>
      <c r="D527" s="266">
        <v>2</v>
      </c>
      <c r="E527" s="266">
        <v>2</v>
      </c>
      <c r="F527" s="266" t="s">
        <v>42</v>
      </c>
      <c r="G527" s="266" t="s">
        <v>57</v>
      </c>
      <c r="H527" s="266" t="s">
        <v>57</v>
      </c>
      <c r="I527" s="266" t="s">
        <v>57</v>
      </c>
      <c r="J527" s="266" t="s">
        <v>57</v>
      </c>
      <c r="K527" s="266" t="s">
        <v>57</v>
      </c>
      <c r="L527" s="266">
        <v>1</v>
      </c>
      <c r="M527" s="266">
        <v>1962</v>
      </c>
      <c r="N527" s="273">
        <f t="shared" si="17"/>
        <v>0.16873200000000002</v>
      </c>
      <c r="O527" s="266"/>
      <c r="P527" s="266" t="s">
        <v>57</v>
      </c>
      <c r="Q527" s="266">
        <v>7.4999999999999997E-2</v>
      </c>
      <c r="R527" s="266">
        <v>32</v>
      </c>
      <c r="S527" s="266">
        <v>218.4</v>
      </c>
      <c r="T527" s="266" t="s">
        <v>146</v>
      </c>
      <c r="U527" s="266"/>
      <c r="V527" s="266"/>
      <c r="W527" s="266"/>
    </row>
    <row r="528" spans="1:23" x14ac:dyDescent="0.25">
      <c r="A528" s="271" t="s">
        <v>1207</v>
      </c>
      <c r="B528" s="266" t="s">
        <v>665</v>
      </c>
      <c r="C528" s="266">
        <v>0.43</v>
      </c>
      <c r="D528" s="266">
        <v>2</v>
      </c>
      <c r="E528" s="266">
        <v>2</v>
      </c>
      <c r="F528" s="266" t="s">
        <v>42</v>
      </c>
      <c r="G528" s="266" t="s">
        <v>57</v>
      </c>
      <c r="H528" s="266" t="s">
        <v>57</v>
      </c>
      <c r="I528" s="266">
        <v>2</v>
      </c>
      <c r="J528" s="266" t="s">
        <v>57</v>
      </c>
      <c r="K528" s="266" t="s">
        <v>57</v>
      </c>
      <c r="L528" s="266">
        <v>1</v>
      </c>
      <c r="M528" s="266">
        <v>2740</v>
      </c>
      <c r="N528" s="273">
        <f t="shared" si="17"/>
        <v>0.23564000000000002</v>
      </c>
      <c r="O528" s="266"/>
      <c r="P528" s="266" t="s">
        <v>57</v>
      </c>
      <c r="Q528" s="266">
        <v>0.06</v>
      </c>
      <c r="R528" s="266">
        <v>50</v>
      </c>
      <c r="S528" s="266">
        <v>206.3</v>
      </c>
      <c r="T528" s="266" t="s">
        <v>146</v>
      </c>
      <c r="U528" s="266"/>
      <c r="V528" s="266"/>
      <c r="W528" s="266"/>
    </row>
    <row r="529" spans="1:23" ht="25.5" x14ac:dyDescent="0.25">
      <c r="A529" s="271" t="s">
        <v>1208</v>
      </c>
      <c r="B529" s="266" t="s">
        <v>1209</v>
      </c>
      <c r="C529" s="266">
        <v>0.12</v>
      </c>
      <c r="D529" s="266">
        <v>1</v>
      </c>
      <c r="E529" s="266">
        <v>1</v>
      </c>
      <c r="F529" s="266" t="s">
        <v>1210</v>
      </c>
      <c r="G529" s="266" t="s">
        <v>57</v>
      </c>
      <c r="H529" s="266" t="s">
        <v>57</v>
      </c>
      <c r="I529" s="266">
        <v>1</v>
      </c>
      <c r="J529" s="266" t="s">
        <v>57</v>
      </c>
      <c r="K529" s="266" t="s">
        <v>57</v>
      </c>
      <c r="L529" s="266">
        <v>1</v>
      </c>
      <c r="M529" s="266">
        <v>1924</v>
      </c>
      <c r="N529" s="273">
        <f t="shared" si="17"/>
        <v>0.165464</v>
      </c>
      <c r="O529" s="266"/>
      <c r="P529" s="266" t="s">
        <v>57</v>
      </c>
      <c r="Q529" s="266">
        <v>63.3</v>
      </c>
      <c r="R529" s="266">
        <v>16.43</v>
      </c>
      <c r="S529" s="266">
        <v>208.95</v>
      </c>
      <c r="T529" s="266" t="s">
        <v>146</v>
      </c>
      <c r="U529" s="266">
        <v>2</v>
      </c>
      <c r="V529" s="266"/>
      <c r="W529" s="266"/>
    </row>
    <row r="530" spans="1:23" x14ac:dyDescent="0.25">
      <c r="A530" s="271" t="s">
        <v>1211</v>
      </c>
      <c r="B530" s="266" t="s">
        <v>665</v>
      </c>
      <c r="C530" s="266">
        <v>0.43</v>
      </c>
      <c r="D530" s="266">
        <v>3</v>
      </c>
      <c r="E530" s="266">
        <v>3</v>
      </c>
      <c r="F530" s="266" t="s">
        <v>42</v>
      </c>
      <c r="G530" s="266" t="s">
        <v>57</v>
      </c>
      <c r="H530" s="266">
        <v>1</v>
      </c>
      <c r="I530" s="266" t="s">
        <v>57</v>
      </c>
      <c r="J530" s="266">
        <v>2</v>
      </c>
      <c r="K530" s="266" t="s">
        <v>57</v>
      </c>
      <c r="L530" s="266">
        <v>3</v>
      </c>
      <c r="M530" s="266">
        <v>1292.2</v>
      </c>
      <c r="N530" s="273">
        <f t="shared" si="17"/>
        <v>0.1111292</v>
      </c>
      <c r="O530" s="266"/>
      <c r="P530" s="266" t="s">
        <v>57</v>
      </c>
      <c r="Q530" s="266">
        <v>0.06</v>
      </c>
      <c r="R530" s="266">
        <v>40</v>
      </c>
      <c r="S530" s="266">
        <v>206.9</v>
      </c>
      <c r="T530" s="266" t="s">
        <v>146</v>
      </c>
      <c r="U530" s="266"/>
      <c r="V530" s="266"/>
      <c r="W530" s="266"/>
    </row>
    <row r="531" spans="1:23" x14ac:dyDescent="0.25">
      <c r="A531" s="271" t="s">
        <v>1212</v>
      </c>
      <c r="B531" s="266" t="s">
        <v>1178</v>
      </c>
      <c r="C531" s="266">
        <v>0.15</v>
      </c>
      <c r="D531" s="266">
        <v>2</v>
      </c>
      <c r="E531" s="266">
        <v>2</v>
      </c>
      <c r="F531" s="266" t="s">
        <v>38</v>
      </c>
      <c r="G531" s="266" t="s">
        <v>57</v>
      </c>
      <c r="H531" s="266">
        <v>2</v>
      </c>
      <c r="I531" s="266" t="s">
        <v>57</v>
      </c>
      <c r="J531" s="266" t="s">
        <v>57</v>
      </c>
      <c r="K531" s="266" t="s">
        <v>57</v>
      </c>
      <c r="L531" s="266">
        <v>1</v>
      </c>
      <c r="M531" s="125">
        <v>700</v>
      </c>
      <c r="N531" s="273">
        <f t="shared" si="17"/>
        <v>6.0200000000000004E-2</v>
      </c>
      <c r="O531" s="266"/>
      <c r="P531" s="266" t="s">
        <v>57</v>
      </c>
      <c r="Q531" s="266">
        <v>5.0000000000000001E-3</v>
      </c>
      <c r="R531" s="266">
        <v>50</v>
      </c>
      <c r="S531" s="266">
        <v>1851</v>
      </c>
      <c r="T531" s="266" t="s">
        <v>146</v>
      </c>
      <c r="U531" s="266"/>
      <c r="V531" s="266"/>
      <c r="W531" s="266"/>
    </row>
    <row r="532" spans="1:23" ht="25.5" x14ac:dyDescent="0.25">
      <c r="A532" s="271" t="s">
        <v>1213</v>
      </c>
      <c r="B532" s="266" t="s">
        <v>1214</v>
      </c>
      <c r="C532" s="266">
        <v>0.16</v>
      </c>
      <c r="D532" s="266">
        <v>3</v>
      </c>
      <c r="E532" s="266">
        <v>3</v>
      </c>
      <c r="F532" s="266" t="s">
        <v>38</v>
      </c>
      <c r="G532" s="266">
        <v>91</v>
      </c>
      <c r="H532" s="266">
        <v>3</v>
      </c>
      <c r="I532" s="266" t="s">
        <v>57</v>
      </c>
      <c r="J532" s="266" t="s">
        <v>57</v>
      </c>
      <c r="K532" s="266" t="s">
        <v>57</v>
      </c>
      <c r="L532" s="266">
        <v>6</v>
      </c>
      <c r="M532" s="287">
        <v>2675</v>
      </c>
      <c r="N532" s="273">
        <f t="shared" si="17"/>
        <v>0.23005</v>
      </c>
      <c r="O532" s="266" t="s">
        <v>57</v>
      </c>
      <c r="P532" s="266">
        <v>3.9E-2</v>
      </c>
      <c r="Q532" s="266">
        <v>3.0000000000000001E-3</v>
      </c>
      <c r="R532" s="125">
        <v>15</v>
      </c>
      <c r="S532" s="266" t="s">
        <v>57</v>
      </c>
      <c r="T532" s="266" t="s">
        <v>146</v>
      </c>
      <c r="U532" s="266" t="s">
        <v>57</v>
      </c>
      <c r="V532" s="266" t="s">
        <v>57</v>
      </c>
      <c r="W532" s="266" t="s">
        <v>57</v>
      </c>
    </row>
    <row r="533" spans="1:23" ht="25.5" x14ac:dyDescent="0.25">
      <c r="A533" s="271" t="s">
        <v>1215</v>
      </c>
      <c r="B533" s="266" t="s">
        <v>178</v>
      </c>
      <c r="C533" s="266">
        <v>0.03</v>
      </c>
      <c r="D533" s="266">
        <v>2</v>
      </c>
      <c r="E533" s="266">
        <v>2</v>
      </c>
      <c r="F533" s="266" t="s">
        <v>38</v>
      </c>
      <c r="G533" s="266">
        <v>91</v>
      </c>
      <c r="H533" s="266" t="s">
        <v>57</v>
      </c>
      <c r="I533" s="266">
        <v>2</v>
      </c>
      <c r="J533" s="266" t="s">
        <v>57</v>
      </c>
      <c r="K533" s="266" t="s">
        <v>57</v>
      </c>
      <c r="L533" s="266">
        <v>2</v>
      </c>
      <c r="M533" s="266">
        <v>572</v>
      </c>
      <c r="N533" s="273">
        <f t="shared" si="17"/>
        <v>4.9192E-2</v>
      </c>
      <c r="O533" s="266" t="s">
        <v>57</v>
      </c>
      <c r="P533" s="266">
        <v>6.0000000000000001E-3</v>
      </c>
      <c r="Q533" s="266">
        <v>5.0000000000000001E-3</v>
      </c>
      <c r="R533" s="266">
        <v>18.7</v>
      </c>
      <c r="S533" s="266" t="s">
        <v>57</v>
      </c>
      <c r="T533" s="266" t="s">
        <v>146</v>
      </c>
      <c r="U533" s="266" t="s">
        <v>57</v>
      </c>
      <c r="V533" s="266" t="s">
        <v>57</v>
      </c>
      <c r="W533" s="266" t="s">
        <v>57</v>
      </c>
    </row>
    <row r="534" spans="1:23" ht="25.5" x14ac:dyDescent="0.25">
      <c r="A534" s="271" t="s">
        <v>1216</v>
      </c>
      <c r="B534" s="266" t="s">
        <v>1217</v>
      </c>
      <c r="C534" s="266">
        <v>0.05</v>
      </c>
      <c r="D534" s="266">
        <v>3</v>
      </c>
      <c r="E534" s="266">
        <v>3</v>
      </c>
      <c r="F534" s="266" t="s">
        <v>38</v>
      </c>
      <c r="G534" s="266">
        <v>92</v>
      </c>
      <c r="H534" s="266" t="s">
        <v>57</v>
      </c>
      <c r="I534" s="266">
        <v>3</v>
      </c>
      <c r="J534" s="266" t="s">
        <v>57</v>
      </c>
      <c r="K534" s="266" t="s">
        <v>57</v>
      </c>
      <c r="L534" s="266">
        <v>1</v>
      </c>
      <c r="M534" s="266">
        <v>1034</v>
      </c>
      <c r="N534" s="273">
        <f t="shared" si="17"/>
        <v>8.8924000000000003E-2</v>
      </c>
      <c r="O534" s="266" t="s">
        <v>57</v>
      </c>
      <c r="P534" s="266">
        <v>0.03</v>
      </c>
      <c r="Q534" s="266">
        <v>1E-3</v>
      </c>
      <c r="R534" s="266">
        <v>25.7</v>
      </c>
      <c r="S534" s="266" t="s">
        <v>57</v>
      </c>
      <c r="T534" s="266" t="s">
        <v>146</v>
      </c>
      <c r="U534" s="266" t="s">
        <v>57</v>
      </c>
      <c r="V534" s="266" t="s">
        <v>57</v>
      </c>
      <c r="W534" s="266" t="s">
        <v>57</v>
      </c>
    </row>
    <row r="535" spans="1:23" ht="25.5" x14ac:dyDescent="0.25">
      <c r="A535" s="271" t="s">
        <v>1218</v>
      </c>
      <c r="B535" s="266" t="s">
        <v>1219</v>
      </c>
      <c r="C535" s="266">
        <v>8.5999999999999993E-2</v>
      </c>
      <c r="D535" s="266">
        <v>1</v>
      </c>
      <c r="E535" s="266">
        <v>1</v>
      </c>
      <c r="F535" s="266" t="s">
        <v>42</v>
      </c>
      <c r="G535" s="266">
        <v>80</v>
      </c>
      <c r="H535" s="266" t="s">
        <v>57</v>
      </c>
      <c r="I535" s="266">
        <v>1</v>
      </c>
      <c r="J535" s="266" t="s">
        <v>57</v>
      </c>
      <c r="K535" s="266" t="s">
        <v>57</v>
      </c>
      <c r="L535" s="266">
        <v>1</v>
      </c>
      <c r="M535" s="287">
        <v>502</v>
      </c>
      <c r="N535" s="273">
        <f t="shared" si="17"/>
        <v>4.3172000000000002E-2</v>
      </c>
      <c r="O535" s="266" t="s">
        <v>57</v>
      </c>
      <c r="P535" s="266" t="s">
        <v>57</v>
      </c>
      <c r="Q535" s="266" t="s">
        <v>57</v>
      </c>
      <c r="R535" s="266">
        <v>36</v>
      </c>
      <c r="S535" s="266" t="s">
        <v>57</v>
      </c>
      <c r="T535" s="266" t="s">
        <v>146</v>
      </c>
      <c r="U535" s="266" t="s">
        <v>57</v>
      </c>
      <c r="V535" s="266" t="s">
        <v>57</v>
      </c>
      <c r="W535" s="266" t="s">
        <v>57</v>
      </c>
    </row>
    <row r="536" spans="1:23" x14ac:dyDescent="0.25">
      <c r="A536" s="271" t="s">
        <v>1221</v>
      </c>
      <c r="B536" s="112" t="s">
        <v>1222</v>
      </c>
      <c r="C536" s="112">
        <v>4.1000000000000002E-2</v>
      </c>
      <c r="D536" s="266">
        <v>2</v>
      </c>
      <c r="E536" s="266">
        <v>2</v>
      </c>
      <c r="F536" s="266" t="s">
        <v>38</v>
      </c>
      <c r="G536" s="266">
        <v>92</v>
      </c>
      <c r="H536" s="266">
        <v>2</v>
      </c>
      <c r="I536" s="266" t="s">
        <v>57</v>
      </c>
      <c r="J536" s="266" t="s">
        <v>57</v>
      </c>
      <c r="K536" s="266" t="s">
        <v>57</v>
      </c>
      <c r="L536" s="266">
        <v>1</v>
      </c>
      <c r="M536" s="287">
        <v>3600</v>
      </c>
      <c r="N536" s="273">
        <f t="shared" si="17"/>
        <v>0.30959999999999999</v>
      </c>
      <c r="O536" s="266" t="s">
        <v>57</v>
      </c>
      <c r="P536" s="266">
        <v>5.5999999999999999E-3</v>
      </c>
      <c r="Q536" s="266">
        <v>5.0000000000000001E-3</v>
      </c>
      <c r="R536" s="266">
        <v>120</v>
      </c>
      <c r="S536" s="266" t="s">
        <v>57</v>
      </c>
      <c r="T536" s="266" t="s">
        <v>146</v>
      </c>
      <c r="U536" s="266" t="s">
        <v>57</v>
      </c>
      <c r="V536" s="266" t="s">
        <v>57</v>
      </c>
      <c r="W536" s="266" t="s">
        <v>57</v>
      </c>
    </row>
    <row r="537" spans="1:23" ht="27" customHeight="1" x14ac:dyDescent="0.25">
      <c r="A537" s="589" t="s">
        <v>1223</v>
      </c>
      <c r="B537" s="590"/>
      <c r="C537" s="289"/>
      <c r="D537" s="289"/>
      <c r="E537" s="289"/>
      <c r="F537" s="289"/>
      <c r="G537" s="289"/>
      <c r="H537" s="289"/>
      <c r="I537" s="289"/>
      <c r="J537" s="289"/>
      <c r="K537" s="289"/>
      <c r="L537" s="289"/>
      <c r="M537" s="289"/>
      <c r="N537" s="289"/>
      <c r="O537" s="289"/>
      <c r="P537" s="289"/>
      <c r="Q537" s="289"/>
      <c r="R537" s="289"/>
      <c r="S537" s="289"/>
      <c r="T537" s="289"/>
      <c r="U537" s="289"/>
      <c r="V537" s="289"/>
      <c r="W537" s="290"/>
    </row>
    <row r="538" spans="1:23" x14ac:dyDescent="0.25">
      <c r="A538" s="266" t="s">
        <v>1224</v>
      </c>
      <c r="B538" s="266" t="s">
        <v>665</v>
      </c>
      <c r="C538" s="266">
        <v>0.43</v>
      </c>
      <c r="D538" s="266">
        <v>3</v>
      </c>
      <c r="E538" s="266">
        <v>3</v>
      </c>
      <c r="F538" s="266" t="s">
        <v>38</v>
      </c>
      <c r="G538" s="266" t="s">
        <v>57</v>
      </c>
      <c r="H538" s="266">
        <v>3</v>
      </c>
      <c r="I538" s="266" t="s">
        <v>57</v>
      </c>
      <c r="J538" s="266" t="s">
        <v>57</v>
      </c>
      <c r="K538" s="266" t="s">
        <v>57</v>
      </c>
      <c r="L538" s="266">
        <v>13</v>
      </c>
      <c r="M538" s="266">
        <v>13179</v>
      </c>
      <c r="N538" s="273">
        <f>((M538*100)/1000000)*0.86</f>
        <v>1.133394</v>
      </c>
      <c r="O538" s="266"/>
      <c r="P538" s="266" t="s">
        <v>57</v>
      </c>
      <c r="Q538" s="266"/>
      <c r="R538" s="266"/>
      <c r="S538" s="266"/>
      <c r="T538" s="266" t="s">
        <v>146</v>
      </c>
      <c r="U538" s="266"/>
      <c r="V538" s="266"/>
      <c r="W538" s="266"/>
    </row>
    <row r="539" spans="1:23" ht="25.5" x14ac:dyDescent="0.25">
      <c r="A539" s="271" t="s">
        <v>1225</v>
      </c>
      <c r="B539" s="266" t="s">
        <v>1178</v>
      </c>
      <c r="C539" s="266">
        <v>0.08</v>
      </c>
      <c r="D539" s="266">
        <v>2</v>
      </c>
      <c r="E539" s="266">
        <v>2</v>
      </c>
      <c r="F539" s="266" t="s">
        <v>38</v>
      </c>
      <c r="G539" s="266" t="s">
        <v>57</v>
      </c>
      <c r="H539" s="266">
        <v>2</v>
      </c>
      <c r="I539" s="266" t="s">
        <v>57</v>
      </c>
      <c r="J539" s="266" t="s">
        <v>57</v>
      </c>
      <c r="K539" s="266" t="s">
        <v>57</v>
      </c>
      <c r="L539" s="266">
        <v>1</v>
      </c>
      <c r="M539" s="266">
        <v>399.8</v>
      </c>
      <c r="N539" s="273">
        <f t="shared" ref="N539:N557" si="18">((M539*100)/1000000)*0.86</f>
        <v>3.4382799999999998E-2</v>
      </c>
      <c r="O539" s="266"/>
      <c r="P539" s="266" t="s">
        <v>57</v>
      </c>
      <c r="Q539" s="266"/>
      <c r="R539" s="266">
        <v>13.6</v>
      </c>
      <c r="S539" s="266"/>
      <c r="T539" s="266" t="s">
        <v>146</v>
      </c>
      <c r="U539" s="266"/>
      <c r="V539" s="266"/>
      <c r="W539" s="266"/>
    </row>
    <row r="540" spans="1:23" x14ac:dyDescent="0.25">
      <c r="A540" s="271" t="s">
        <v>1226</v>
      </c>
      <c r="B540" s="266" t="s">
        <v>1227</v>
      </c>
      <c r="C540" s="266">
        <v>0.11</v>
      </c>
      <c r="D540" s="266">
        <v>2</v>
      </c>
      <c r="E540" s="266">
        <v>2</v>
      </c>
      <c r="F540" s="266" t="s">
        <v>38</v>
      </c>
      <c r="G540" s="266" t="s">
        <v>57</v>
      </c>
      <c r="H540" s="266">
        <v>2</v>
      </c>
      <c r="I540" s="266" t="s">
        <v>57</v>
      </c>
      <c r="J540" s="266" t="s">
        <v>57</v>
      </c>
      <c r="K540" s="266" t="s">
        <v>57</v>
      </c>
      <c r="L540" s="266">
        <v>1</v>
      </c>
      <c r="M540" s="266">
        <v>1194</v>
      </c>
      <c r="N540" s="273">
        <f t="shared" si="18"/>
        <v>0.102684</v>
      </c>
      <c r="O540" s="266" t="s">
        <v>57</v>
      </c>
      <c r="P540" s="266" t="s">
        <v>57</v>
      </c>
      <c r="Q540" s="266" t="s">
        <v>57</v>
      </c>
      <c r="R540" s="266">
        <v>23.8</v>
      </c>
      <c r="S540" s="266" t="s">
        <v>57</v>
      </c>
      <c r="T540" s="266" t="s">
        <v>57</v>
      </c>
      <c r="U540" s="266" t="s">
        <v>57</v>
      </c>
      <c r="V540" s="266" t="s">
        <v>57</v>
      </c>
      <c r="W540" s="266" t="s">
        <v>57</v>
      </c>
    </row>
    <row r="541" spans="1:23" ht="25.5" x14ac:dyDescent="0.25">
      <c r="A541" s="271" t="s">
        <v>1228</v>
      </c>
      <c r="B541" s="266" t="s">
        <v>1229</v>
      </c>
      <c r="C541" s="266">
        <v>0.02</v>
      </c>
      <c r="D541" s="266">
        <v>1</v>
      </c>
      <c r="E541" s="266">
        <v>1</v>
      </c>
      <c r="F541" s="266" t="s">
        <v>38</v>
      </c>
      <c r="G541" s="266" t="s">
        <v>57</v>
      </c>
      <c r="H541" s="266">
        <v>1</v>
      </c>
      <c r="I541" s="266" t="s">
        <v>57</v>
      </c>
      <c r="J541" s="266" t="s">
        <v>57</v>
      </c>
      <c r="K541" s="266" t="s">
        <v>57</v>
      </c>
      <c r="L541" s="266">
        <v>1</v>
      </c>
      <c r="M541" s="266">
        <v>200.7</v>
      </c>
      <c r="N541" s="273">
        <f t="shared" si="18"/>
        <v>1.72602E-2</v>
      </c>
      <c r="O541" s="266"/>
      <c r="P541" s="266" t="s">
        <v>57</v>
      </c>
      <c r="Q541" s="266"/>
      <c r="R541" s="266">
        <v>3.9</v>
      </c>
      <c r="S541" s="266"/>
      <c r="T541" s="266" t="s">
        <v>146</v>
      </c>
      <c r="U541" s="266"/>
      <c r="V541" s="266"/>
      <c r="W541" s="266"/>
    </row>
    <row r="542" spans="1:23" x14ac:dyDescent="0.25">
      <c r="A542" s="271" t="s">
        <v>1230</v>
      </c>
      <c r="B542" s="266" t="s">
        <v>1231</v>
      </c>
      <c r="C542" s="266">
        <v>0.03</v>
      </c>
      <c r="D542" s="266">
        <v>2</v>
      </c>
      <c r="E542" s="266">
        <v>2</v>
      </c>
      <c r="F542" s="266" t="s">
        <v>38</v>
      </c>
      <c r="G542" s="266" t="s">
        <v>57</v>
      </c>
      <c r="H542" s="266">
        <v>2</v>
      </c>
      <c r="I542" s="266" t="s">
        <v>57</v>
      </c>
      <c r="J542" s="266" t="s">
        <v>57</v>
      </c>
      <c r="K542" s="266" t="s">
        <v>57</v>
      </c>
      <c r="L542" s="266">
        <v>1</v>
      </c>
      <c r="M542" s="266">
        <v>380.5</v>
      </c>
      <c r="N542" s="273">
        <f t="shared" si="18"/>
        <v>3.2723000000000002E-2</v>
      </c>
      <c r="O542" s="266"/>
      <c r="P542" s="266" t="s">
        <v>57</v>
      </c>
      <c r="Q542" s="266"/>
      <c r="R542" s="125">
        <v>15</v>
      </c>
      <c r="S542" s="266"/>
      <c r="T542" s="266" t="s">
        <v>146</v>
      </c>
      <c r="U542" s="266"/>
      <c r="V542" s="266"/>
      <c r="W542" s="266"/>
    </row>
    <row r="543" spans="1:23" x14ac:dyDescent="0.25">
      <c r="A543" s="271" t="s">
        <v>1232</v>
      </c>
      <c r="B543" s="266" t="s">
        <v>665</v>
      </c>
      <c r="C543" s="266">
        <v>0.43</v>
      </c>
      <c r="D543" s="266">
        <v>2</v>
      </c>
      <c r="E543" s="266">
        <v>2</v>
      </c>
      <c r="F543" s="266" t="s">
        <v>42</v>
      </c>
      <c r="G543" s="266" t="s">
        <v>57</v>
      </c>
      <c r="H543" s="266" t="s">
        <v>57</v>
      </c>
      <c r="I543" s="266">
        <v>2</v>
      </c>
      <c r="J543" s="266" t="s">
        <v>57</v>
      </c>
      <c r="K543" s="266" t="s">
        <v>57</v>
      </c>
      <c r="L543" s="266">
        <v>8</v>
      </c>
      <c r="M543" s="266">
        <v>1724.35</v>
      </c>
      <c r="N543" s="273">
        <f t="shared" si="18"/>
        <v>0.14829410000000001</v>
      </c>
      <c r="O543" s="266"/>
      <c r="P543" s="266" t="s">
        <v>57</v>
      </c>
      <c r="Q543" s="266"/>
      <c r="R543" s="266">
        <v>25.5</v>
      </c>
      <c r="S543" s="266"/>
      <c r="T543" s="266" t="s">
        <v>146</v>
      </c>
      <c r="U543" s="266"/>
      <c r="V543" s="266"/>
      <c r="W543" s="266"/>
    </row>
    <row r="544" spans="1:23" ht="25.5" x14ac:dyDescent="0.25">
      <c r="A544" s="271" t="s">
        <v>1234</v>
      </c>
      <c r="B544" s="266" t="s">
        <v>1235</v>
      </c>
      <c r="C544" s="266">
        <v>0.08</v>
      </c>
      <c r="D544" s="266">
        <v>2</v>
      </c>
      <c r="E544" s="266">
        <v>2</v>
      </c>
      <c r="F544" s="266" t="s">
        <v>38</v>
      </c>
      <c r="G544" s="266" t="s">
        <v>57</v>
      </c>
      <c r="H544" s="266" t="s">
        <v>57</v>
      </c>
      <c r="I544" s="266" t="s">
        <v>57</v>
      </c>
      <c r="J544" s="266" t="s">
        <v>57</v>
      </c>
      <c r="K544" s="266" t="s">
        <v>57</v>
      </c>
      <c r="L544" s="266" t="s">
        <v>57</v>
      </c>
      <c r="M544" s="266">
        <v>0</v>
      </c>
      <c r="N544" s="273">
        <f t="shared" si="18"/>
        <v>0</v>
      </c>
      <c r="O544" s="266" t="s">
        <v>57</v>
      </c>
      <c r="P544" s="266" t="s">
        <v>57</v>
      </c>
      <c r="Q544" s="266" t="s">
        <v>57</v>
      </c>
      <c r="R544" s="266" t="s">
        <v>57</v>
      </c>
      <c r="S544" s="266" t="s">
        <v>57</v>
      </c>
      <c r="T544" s="266" t="s">
        <v>146</v>
      </c>
      <c r="U544" s="266" t="s">
        <v>57</v>
      </c>
      <c r="V544" s="266" t="s">
        <v>57</v>
      </c>
      <c r="W544" s="266" t="s">
        <v>57</v>
      </c>
    </row>
    <row r="545" spans="1:23" x14ac:dyDescent="0.25">
      <c r="A545" s="271" t="s">
        <v>1236</v>
      </c>
      <c r="B545" s="266" t="s">
        <v>665</v>
      </c>
      <c r="C545" s="266">
        <v>0.43</v>
      </c>
      <c r="D545" s="266">
        <v>2</v>
      </c>
      <c r="E545" s="266">
        <v>2</v>
      </c>
      <c r="F545" s="266" t="s">
        <v>42</v>
      </c>
      <c r="G545" s="266" t="s">
        <v>57</v>
      </c>
      <c r="H545" s="266">
        <v>1</v>
      </c>
      <c r="I545" s="266">
        <v>1</v>
      </c>
      <c r="J545" s="266" t="s">
        <v>57</v>
      </c>
      <c r="K545" s="266" t="s">
        <v>57</v>
      </c>
      <c r="L545" s="266">
        <v>2</v>
      </c>
      <c r="M545" s="287">
        <v>2143</v>
      </c>
      <c r="N545" s="273">
        <f t="shared" si="18"/>
        <v>0.18429799999999999</v>
      </c>
      <c r="O545" s="266" t="s">
        <v>57</v>
      </c>
      <c r="P545" s="266" t="s">
        <v>57</v>
      </c>
      <c r="Q545" s="266" t="s">
        <v>57</v>
      </c>
      <c r="R545" s="266">
        <v>18.05</v>
      </c>
      <c r="S545" s="266" t="s">
        <v>57</v>
      </c>
      <c r="T545" s="266" t="s">
        <v>146</v>
      </c>
      <c r="U545" s="266" t="s">
        <v>57</v>
      </c>
      <c r="V545" s="266" t="s">
        <v>57</v>
      </c>
      <c r="W545" s="266" t="s">
        <v>57</v>
      </c>
    </row>
    <row r="546" spans="1:23" ht="25.5" x14ac:dyDescent="0.25">
      <c r="A546" s="271" t="s">
        <v>1237</v>
      </c>
      <c r="B546" s="266" t="s">
        <v>1238</v>
      </c>
      <c r="C546" s="266">
        <v>0.09</v>
      </c>
      <c r="D546" s="266">
        <v>1</v>
      </c>
      <c r="E546" s="266">
        <v>1</v>
      </c>
      <c r="F546" s="266" t="s">
        <v>42</v>
      </c>
      <c r="G546" s="266" t="s">
        <v>57</v>
      </c>
      <c r="H546" s="266">
        <v>1</v>
      </c>
      <c r="I546" s="266" t="s">
        <v>57</v>
      </c>
      <c r="J546" s="266" t="s">
        <v>57</v>
      </c>
      <c r="K546" s="266" t="s">
        <v>57</v>
      </c>
      <c r="L546" s="266">
        <v>1</v>
      </c>
      <c r="M546" s="266">
        <v>1052</v>
      </c>
      <c r="N546" s="273">
        <f t="shared" si="18"/>
        <v>9.0471999999999997E-2</v>
      </c>
      <c r="O546" s="266" t="s">
        <v>57</v>
      </c>
      <c r="P546" s="266" t="s">
        <v>57</v>
      </c>
      <c r="Q546" s="266" t="s">
        <v>57</v>
      </c>
      <c r="R546" s="266">
        <v>48</v>
      </c>
      <c r="S546" s="266" t="s">
        <v>57</v>
      </c>
      <c r="T546" s="266" t="s">
        <v>146</v>
      </c>
      <c r="U546" s="266" t="s">
        <v>57</v>
      </c>
      <c r="V546" s="266" t="s">
        <v>57</v>
      </c>
      <c r="W546" s="266" t="s">
        <v>57</v>
      </c>
    </row>
    <row r="547" spans="1:23" x14ac:dyDescent="0.25">
      <c r="A547" s="271" t="s">
        <v>1239</v>
      </c>
      <c r="B547" s="266" t="s">
        <v>665</v>
      </c>
      <c r="C547" s="266">
        <v>0.43</v>
      </c>
      <c r="D547" s="266">
        <v>4</v>
      </c>
      <c r="E547" s="266">
        <v>4</v>
      </c>
      <c r="F547" s="266" t="s">
        <v>42</v>
      </c>
      <c r="G547" s="266" t="s">
        <v>57</v>
      </c>
      <c r="H547" s="266" t="s">
        <v>57</v>
      </c>
      <c r="I547" s="266" t="s">
        <v>57</v>
      </c>
      <c r="J547" s="266">
        <v>4</v>
      </c>
      <c r="K547" s="266" t="s">
        <v>57</v>
      </c>
      <c r="L547" s="266">
        <v>1</v>
      </c>
      <c r="M547" s="266">
        <v>0</v>
      </c>
      <c r="N547" s="273">
        <f t="shared" si="18"/>
        <v>0</v>
      </c>
      <c r="O547" s="266" t="s">
        <v>57</v>
      </c>
      <c r="P547" s="266" t="s">
        <v>57</v>
      </c>
      <c r="Q547" s="266" t="s">
        <v>57</v>
      </c>
      <c r="R547" s="266">
        <v>195</v>
      </c>
      <c r="S547" s="266" t="s">
        <v>57</v>
      </c>
      <c r="T547" s="266" t="s">
        <v>146</v>
      </c>
      <c r="U547" s="266" t="s">
        <v>57</v>
      </c>
      <c r="V547" s="266" t="s">
        <v>57</v>
      </c>
      <c r="W547" s="266" t="s">
        <v>57</v>
      </c>
    </row>
    <row r="548" spans="1:23" x14ac:dyDescent="0.25">
      <c r="A548" s="271" t="s">
        <v>1240</v>
      </c>
      <c r="B548" s="266" t="s">
        <v>1241</v>
      </c>
      <c r="C548" s="266">
        <v>0.03</v>
      </c>
      <c r="D548" s="266">
        <v>1</v>
      </c>
      <c r="E548" s="266">
        <v>1</v>
      </c>
      <c r="F548" s="266" t="s">
        <v>38</v>
      </c>
      <c r="G548" s="266" t="s">
        <v>57</v>
      </c>
      <c r="H548" s="266">
        <v>1</v>
      </c>
      <c r="I548" s="266" t="s">
        <v>57</v>
      </c>
      <c r="J548" s="266" t="s">
        <v>57</v>
      </c>
      <c r="K548" s="266" t="s">
        <v>57</v>
      </c>
      <c r="L548" s="266">
        <v>1</v>
      </c>
      <c r="M548" s="266">
        <v>439.7</v>
      </c>
      <c r="N548" s="273">
        <f t="shared" si="18"/>
        <v>3.7814199999999999E-2</v>
      </c>
      <c r="O548" s="266" t="s">
        <v>57</v>
      </c>
      <c r="P548" s="266">
        <v>0.03</v>
      </c>
      <c r="Q548" s="266" t="s">
        <v>57</v>
      </c>
      <c r="R548" s="266">
        <v>9.5</v>
      </c>
      <c r="S548" s="266" t="s">
        <v>57</v>
      </c>
      <c r="T548" s="266" t="s">
        <v>146</v>
      </c>
      <c r="U548" s="266" t="s">
        <v>57</v>
      </c>
      <c r="V548" s="266" t="s">
        <v>57</v>
      </c>
      <c r="W548" s="266" t="s">
        <v>57</v>
      </c>
    </row>
    <row r="549" spans="1:23" x14ac:dyDescent="0.25">
      <c r="A549" s="271" t="s">
        <v>1242</v>
      </c>
      <c r="B549" s="266" t="s">
        <v>1243</v>
      </c>
      <c r="C549" s="266">
        <v>0.04</v>
      </c>
      <c r="D549" s="266">
        <v>1</v>
      </c>
      <c r="E549" s="266">
        <v>1</v>
      </c>
      <c r="F549" s="266" t="s">
        <v>38</v>
      </c>
      <c r="G549" s="266"/>
      <c r="H549" s="266"/>
      <c r="I549" s="266"/>
      <c r="J549" s="266"/>
      <c r="K549" s="266"/>
      <c r="L549" s="266">
        <v>1</v>
      </c>
      <c r="M549" s="266">
        <v>190.5</v>
      </c>
      <c r="N549" s="273">
        <f t="shared" si="18"/>
        <v>1.6383000000000002E-2</v>
      </c>
      <c r="O549" s="266"/>
      <c r="P549" s="266"/>
      <c r="Q549" s="266"/>
      <c r="R549" s="266">
        <v>7.3</v>
      </c>
      <c r="S549" s="266"/>
      <c r="T549" s="266"/>
      <c r="U549" s="266"/>
      <c r="V549" s="266"/>
      <c r="W549" s="266"/>
    </row>
    <row r="550" spans="1:23" x14ac:dyDescent="0.25">
      <c r="A550" s="271" t="s">
        <v>1244</v>
      </c>
      <c r="B550" s="266" t="s">
        <v>1245</v>
      </c>
      <c r="C550" s="266"/>
      <c r="D550" s="266"/>
      <c r="E550" s="266"/>
      <c r="F550" s="266" t="s">
        <v>42</v>
      </c>
      <c r="G550" s="266"/>
      <c r="H550" s="266"/>
      <c r="I550" s="266"/>
      <c r="J550" s="266"/>
      <c r="K550" s="266"/>
      <c r="L550" s="266">
        <v>1</v>
      </c>
      <c r="M550" s="266">
        <v>112</v>
      </c>
      <c r="N550" s="273">
        <f t="shared" si="18"/>
        <v>9.6319999999999999E-3</v>
      </c>
      <c r="O550" s="266"/>
      <c r="P550" s="266"/>
      <c r="Q550" s="266"/>
      <c r="R550" s="266">
        <v>3.5</v>
      </c>
      <c r="S550" s="266"/>
      <c r="T550" s="266"/>
      <c r="U550" s="266"/>
      <c r="V550" s="266"/>
      <c r="W550" s="266"/>
    </row>
    <row r="551" spans="1:23" ht="25.5" x14ac:dyDescent="0.25">
      <c r="A551" s="271" t="s">
        <v>1247</v>
      </c>
      <c r="B551" s="266" t="s">
        <v>1245</v>
      </c>
      <c r="C551" s="266"/>
      <c r="D551" s="266"/>
      <c r="E551" s="266"/>
      <c r="F551" s="266" t="s">
        <v>42</v>
      </c>
      <c r="G551" s="266"/>
      <c r="H551" s="266"/>
      <c r="I551" s="266"/>
      <c r="J551" s="266"/>
      <c r="K551" s="266"/>
      <c r="L551" s="266">
        <v>1</v>
      </c>
      <c r="M551" s="266">
        <v>419.8</v>
      </c>
      <c r="N551" s="273">
        <f t="shared" si="18"/>
        <v>3.6102800000000004E-2</v>
      </c>
      <c r="O551" s="266"/>
      <c r="P551" s="266"/>
      <c r="Q551" s="266"/>
      <c r="R551" s="266">
        <v>12</v>
      </c>
      <c r="S551" s="266"/>
      <c r="T551" s="266"/>
      <c r="U551" s="266"/>
      <c r="V551" s="266"/>
      <c r="W551" s="266"/>
    </row>
    <row r="552" spans="1:23" x14ac:dyDescent="0.25">
      <c r="A552" s="271" t="s">
        <v>1249</v>
      </c>
      <c r="B552" s="266" t="s">
        <v>1245</v>
      </c>
      <c r="C552" s="266"/>
      <c r="D552" s="266"/>
      <c r="E552" s="266"/>
      <c r="F552" s="266" t="s">
        <v>42</v>
      </c>
      <c r="G552" s="266"/>
      <c r="H552" s="266"/>
      <c r="I552" s="266"/>
      <c r="J552" s="266"/>
      <c r="K552" s="266"/>
      <c r="L552" s="266"/>
      <c r="M552" s="266">
        <v>315</v>
      </c>
      <c r="N552" s="273">
        <f t="shared" si="18"/>
        <v>2.7089999999999999E-2</v>
      </c>
      <c r="O552" s="266"/>
      <c r="P552" s="266"/>
      <c r="Q552" s="266"/>
      <c r="R552" s="266">
        <v>27</v>
      </c>
      <c r="S552" s="266"/>
      <c r="T552" s="266"/>
      <c r="U552" s="266"/>
      <c r="V552" s="266"/>
      <c r="W552" s="266"/>
    </row>
    <row r="553" spans="1:23" x14ac:dyDescent="0.25">
      <c r="A553" s="271" t="s">
        <v>1251</v>
      </c>
      <c r="B553" s="266" t="s">
        <v>588</v>
      </c>
      <c r="C553" s="266">
        <v>0.06</v>
      </c>
      <c r="D553" s="266">
        <v>1</v>
      </c>
      <c r="E553" s="266">
        <v>1</v>
      </c>
      <c r="F553" s="266" t="s">
        <v>38</v>
      </c>
      <c r="G553" s="266" t="s">
        <v>57</v>
      </c>
      <c r="H553" s="266">
        <v>1</v>
      </c>
      <c r="I553" s="266" t="s">
        <v>57</v>
      </c>
      <c r="J553" s="266" t="s">
        <v>57</v>
      </c>
      <c r="K553" s="266" t="s">
        <v>57</v>
      </c>
      <c r="L553" s="266">
        <v>1</v>
      </c>
      <c r="M553" s="266">
        <v>380</v>
      </c>
      <c r="N553" s="273">
        <f t="shared" si="18"/>
        <v>3.2680000000000001E-2</v>
      </c>
      <c r="O553" s="266" t="s">
        <v>57</v>
      </c>
      <c r="P553" s="266">
        <v>2.4199999999999998E-3</v>
      </c>
      <c r="Q553" s="266" t="s">
        <v>57</v>
      </c>
      <c r="R553" s="266">
        <v>5.8209999999999997</v>
      </c>
      <c r="S553" s="266" t="s">
        <v>57</v>
      </c>
      <c r="T553" s="266" t="s">
        <v>146</v>
      </c>
      <c r="U553" s="266" t="s">
        <v>57</v>
      </c>
      <c r="V553" s="266" t="s">
        <v>57</v>
      </c>
      <c r="W553" s="266" t="s">
        <v>57</v>
      </c>
    </row>
    <row r="554" spans="1:23" x14ac:dyDescent="0.25">
      <c r="A554" s="591" t="s">
        <v>1252</v>
      </c>
      <c r="B554" s="346" t="s">
        <v>1253</v>
      </c>
      <c r="C554" s="266">
        <v>4.0000000000000001E-3</v>
      </c>
      <c r="D554" s="346">
        <v>9</v>
      </c>
      <c r="E554" s="346">
        <v>9</v>
      </c>
      <c r="F554" s="346" t="s">
        <v>38</v>
      </c>
      <c r="G554" s="346" t="s">
        <v>57</v>
      </c>
      <c r="H554" s="346">
        <v>9</v>
      </c>
      <c r="I554" s="346" t="s">
        <v>57</v>
      </c>
      <c r="J554" s="346" t="s">
        <v>57</v>
      </c>
      <c r="K554" s="346" t="s">
        <v>57</v>
      </c>
      <c r="L554" s="346">
        <v>1</v>
      </c>
      <c r="M554" s="346">
        <v>388.2</v>
      </c>
      <c r="N554" s="346">
        <f t="shared" si="18"/>
        <v>3.3385199999999997E-2</v>
      </c>
      <c r="O554" s="346" t="s">
        <v>57</v>
      </c>
      <c r="P554" s="346" t="s">
        <v>57</v>
      </c>
      <c r="Q554" s="346" t="s">
        <v>57</v>
      </c>
      <c r="R554" s="346">
        <v>9</v>
      </c>
      <c r="S554" s="346" t="s">
        <v>57</v>
      </c>
      <c r="T554" s="346" t="s">
        <v>146</v>
      </c>
      <c r="U554" s="346" t="s">
        <v>57</v>
      </c>
      <c r="V554" s="346" t="s">
        <v>57</v>
      </c>
      <c r="W554" s="346" t="s">
        <v>57</v>
      </c>
    </row>
    <row r="555" spans="1:23" x14ac:dyDescent="0.25">
      <c r="A555" s="592"/>
      <c r="B555" s="347"/>
      <c r="C555" s="266">
        <v>5.0000000000000001E-3</v>
      </c>
      <c r="D555" s="347"/>
      <c r="E555" s="347"/>
      <c r="F555" s="347"/>
      <c r="G555" s="347"/>
      <c r="H555" s="347"/>
      <c r="I555" s="347"/>
      <c r="J555" s="347"/>
      <c r="K555" s="347"/>
      <c r="L555" s="347"/>
      <c r="M555" s="347"/>
      <c r="N555" s="347"/>
      <c r="O555" s="347"/>
      <c r="P555" s="347"/>
      <c r="Q555" s="347"/>
      <c r="R555" s="347"/>
      <c r="S555" s="347"/>
      <c r="T555" s="347"/>
      <c r="U555" s="347"/>
      <c r="V555" s="347"/>
      <c r="W555" s="347"/>
    </row>
    <row r="556" spans="1:23" x14ac:dyDescent="0.25">
      <c r="A556" s="271" t="s">
        <v>1255</v>
      </c>
      <c r="B556" s="266" t="s">
        <v>1245</v>
      </c>
      <c r="C556" s="266" t="s">
        <v>57</v>
      </c>
      <c r="D556" s="266">
        <v>1</v>
      </c>
      <c r="E556" s="266">
        <v>1</v>
      </c>
      <c r="F556" s="266" t="s">
        <v>42</v>
      </c>
      <c r="G556" s="266" t="s">
        <v>57</v>
      </c>
      <c r="H556" s="266"/>
      <c r="I556" s="266"/>
      <c r="J556" s="266"/>
      <c r="K556" s="266"/>
      <c r="L556" s="266">
        <v>1</v>
      </c>
      <c r="M556" s="266">
        <v>27</v>
      </c>
      <c r="N556" s="273">
        <f t="shared" si="18"/>
        <v>2.3220000000000003E-3</v>
      </c>
      <c r="O556" s="266"/>
      <c r="P556" s="266" t="s">
        <v>1256</v>
      </c>
      <c r="Q556" s="266" t="s">
        <v>1257</v>
      </c>
      <c r="R556" s="266">
        <v>8</v>
      </c>
      <c r="S556" s="266" t="s">
        <v>57</v>
      </c>
      <c r="T556" s="266" t="s">
        <v>146</v>
      </c>
      <c r="U556" s="266" t="s">
        <v>57</v>
      </c>
      <c r="V556" s="266" t="s">
        <v>57</v>
      </c>
      <c r="W556" s="266" t="s">
        <v>57</v>
      </c>
    </row>
    <row r="557" spans="1:23" ht="25.5" x14ac:dyDescent="0.25">
      <c r="A557" s="271" t="s">
        <v>1258</v>
      </c>
      <c r="B557" s="266" t="s">
        <v>1259</v>
      </c>
      <c r="C557" s="266"/>
      <c r="D557" s="266"/>
      <c r="E557" s="266"/>
      <c r="F557" s="266" t="s">
        <v>42</v>
      </c>
      <c r="G557" s="266" t="s">
        <v>57</v>
      </c>
      <c r="H557" s="266" t="s">
        <v>57</v>
      </c>
      <c r="I557" s="266" t="s">
        <v>57</v>
      </c>
      <c r="J557" s="266" t="s">
        <v>57</v>
      </c>
      <c r="K557" s="266" t="s">
        <v>57</v>
      </c>
      <c r="L557" s="266">
        <v>1</v>
      </c>
      <c r="M557" s="266">
        <v>164</v>
      </c>
      <c r="N557" s="273">
        <f t="shared" si="18"/>
        <v>1.4104E-2</v>
      </c>
      <c r="O557" s="266" t="s">
        <v>57</v>
      </c>
      <c r="P557" s="266" t="s">
        <v>57</v>
      </c>
      <c r="Q557" s="266" t="s">
        <v>57</v>
      </c>
      <c r="R557" s="266">
        <v>3</v>
      </c>
      <c r="S557" s="266" t="s">
        <v>57</v>
      </c>
      <c r="T557" s="266" t="s">
        <v>146</v>
      </c>
      <c r="U557" s="266" t="s">
        <v>57</v>
      </c>
      <c r="V557" s="266" t="s">
        <v>57</v>
      </c>
      <c r="W557" s="266" t="s">
        <v>57</v>
      </c>
    </row>
    <row r="558" spans="1:23" ht="19.5" customHeight="1" x14ac:dyDescent="0.25">
      <c r="A558" s="589" t="s">
        <v>1282</v>
      </c>
      <c r="B558" s="590"/>
      <c r="C558" s="289"/>
      <c r="D558" s="289"/>
      <c r="E558" s="289"/>
      <c r="F558" s="289"/>
      <c r="G558" s="289"/>
      <c r="H558" s="289"/>
      <c r="I558" s="289"/>
      <c r="J558" s="289"/>
      <c r="K558" s="289"/>
      <c r="L558" s="289"/>
      <c r="M558" s="289"/>
      <c r="N558" s="289"/>
      <c r="O558" s="289"/>
      <c r="P558" s="289"/>
      <c r="Q558" s="289"/>
      <c r="R558" s="289"/>
      <c r="S558" s="289"/>
      <c r="T558" s="289"/>
      <c r="U558" s="289"/>
      <c r="V558" s="289"/>
      <c r="W558" s="290"/>
    </row>
    <row r="559" spans="1:23" ht="25.5" x14ac:dyDescent="0.25">
      <c r="A559" s="266" t="s">
        <v>1262</v>
      </c>
      <c r="B559" s="266" t="s">
        <v>1263</v>
      </c>
      <c r="C559" s="266">
        <v>8.5999999999999993E-2</v>
      </c>
      <c r="D559" s="266">
        <v>2</v>
      </c>
      <c r="E559" s="266">
        <v>2</v>
      </c>
      <c r="F559" s="266" t="s">
        <v>38</v>
      </c>
      <c r="G559" s="266">
        <v>91</v>
      </c>
      <c r="H559" s="266">
        <v>2</v>
      </c>
      <c r="I559" s="266" t="s">
        <v>57</v>
      </c>
      <c r="J559" s="266" t="s">
        <v>57</v>
      </c>
      <c r="K559" s="266" t="s">
        <v>57</v>
      </c>
      <c r="L559" s="266">
        <v>1</v>
      </c>
      <c r="M559" s="266">
        <v>1765</v>
      </c>
      <c r="N559" s="273">
        <f>((M559*100)/1000000)*0.86</f>
        <v>0.15178999999999998</v>
      </c>
      <c r="O559" s="266" t="s">
        <v>57</v>
      </c>
      <c r="P559" s="266">
        <v>4.4999999999999998E-2</v>
      </c>
      <c r="Q559" s="266">
        <v>1.5E-3</v>
      </c>
      <c r="R559" s="266">
        <v>25.5</v>
      </c>
      <c r="S559" s="266" t="s">
        <v>57</v>
      </c>
      <c r="T559" s="266" t="s">
        <v>146</v>
      </c>
      <c r="U559" s="266" t="s">
        <v>57</v>
      </c>
      <c r="V559" s="266" t="s">
        <v>57</v>
      </c>
      <c r="W559" s="266" t="s">
        <v>57</v>
      </c>
    </row>
    <row r="560" spans="1:23" ht="25.5" x14ac:dyDescent="0.25">
      <c r="A560" s="266" t="s">
        <v>1264</v>
      </c>
      <c r="B560" s="266" t="s">
        <v>1265</v>
      </c>
      <c r="C560" s="266">
        <v>0.12</v>
      </c>
      <c r="D560" s="266">
        <v>1</v>
      </c>
      <c r="E560" s="266">
        <v>1</v>
      </c>
      <c r="F560" s="266" t="s">
        <v>42</v>
      </c>
      <c r="G560" s="266" t="s">
        <v>57</v>
      </c>
      <c r="H560" s="266">
        <v>1</v>
      </c>
      <c r="I560" s="266" t="s">
        <v>57</v>
      </c>
      <c r="J560" s="266" t="s">
        <v>57</v>
      </c>
      <c r="K560" s="266" t="s">
        <v>57</v>
      </c>
      <c r="L560" s="266">
        <v>1</v>
      </c>
      <c r="M560" s="266">
        <v>1115</v>
      </c>
      <c r="N560" s="273">
        <f t="shared" ref="N560:N568" si="19">((M560*100)/1000000)*0.86</f>
        <v>9.5890000000000003E-2</v>
      </c>
      <c r="O560" s="266" t="s">
        <v>57</v>
      </c>
      <c r="P560" s="266" t="s">
        <v>57</v>
      </c>
      <c r="Q560" s="266" t="s">
        <v>57</v>
      </c>
      <c r="R560" s="266">
        <v>39</v>
      </c>
      <c r="S560" s="266" t="s">
        <v>57</v>
      </c>
      <c r="T560" s="266" t="s">
        <v>146</v>
      </c>
      <c r="U560" s="266" t="s">
        <v>57</v>
      </c>
      <c r="V560" s="266" t="s">
        <v>57</v>
      </c>
      <c r="W560" s="266" t="s">
        <v>57</v>
      </c>
    </row>
    <row r="561" spans="1:23" ht="25.5" x14ac:dyDescent="0.25">
      <c r="A561" s="266" t="s">
        <v>1267</v>
      </c>
      <c r="B561" s="271" t="s">
        <v>1268</v>
      </c>
      <c r="C561" s="266">
        <v>0.12</v>
      </c>
      <c r="D561" s="266">
        <v>2</v>
      </c>
      <c r="E561" s="266">
        <v>2</v>
      </c>
      <c r="F561" s="266" t="s">
        <v>38</v>
      </c>
      <c r="G561" s="266" t="s">
        <v>57</v>
      </c>
      <c r="H561" s="266">
        <v>2</v>
      </c>
      <c r="I561" s="266" t="s">
        <v>57</v>
      </c>
      <c r="J561" s="266" t="s">
        <v>57</v>
      </c>
      <c r="K561" s="266" t="s">
        <v>57</v>
      </c>
      <c r="L561" s="266">
        <v>1</v>
      </c>
      <c r="M561" s="266">
        <v>700</v>
      </c>
      <c r="N561" s="273">
        <f t="shared" si="19"/>
        <v>6.0200000000000004E-2</v>
      </c>
      <c r="O561" s="266" t="s">
        <v>57</v>
      </c>
      <c r="P561" s="266" t="s">
        <v>57</v>
      </c>
      <c r="Q561" s="266" t="s">
        <v>57</v>
      </c>
      <c r="R561" s="266">
        <v>12</v>
      </c>
      <c r="S561" s="266" t="s">
        <v>57</v>
      </c>
      <c r="T561" s="266" t="s">
        <v>146</v>
      </c>
      <c r="U561" s="266" t="s">
        <v>57</v>
      </c>
      <c r="V561" s="266" t="s">
        <v>57</v>
      </c>
      <c r="W561" s="266" t="s">
        <v>57</v>
      </c>
    </row>
    <row r="562" spans="1:23" ht="25.5" x14ac:dyDescent="0.25">
      <c r="A562" s="266" t="s">
        <v>1269</v>
      </c>
      <c r="B562" s="266" t="s">
        <v>1270</v>
      </c>
      <c r="C562" s="266">
        <v>4.2999999999999997E-2</v>
      </c>
      <c r="D562" s="266">
        <v>2</v>
      </c>
      <c r="E562" s="266">
        <v>2</v>
      </c>
      <c r="F562" s="266" t="s">
        <v>38</v>
      </c>
      <c r="G562" s="266">
        <v>90</v>
      </c>
      <c r="H562" s="266">
        <v>2</v>
      </c>
      <c r="I562" s="266" t="s">
        <v>57</v>
      </c>
      <c r="J562" s="266" t="s">
        <v>57</v>
      </c>
      <c r="K562" s="266" t="s">
        <v>57</v>
      </c>
      <c r="L562" s="266">
        <v>1</v>
      </c>
      <c r="M562" s="266">
        <v>3250</v>
      </c>
      <c r="N562" s="273">
        <f t="shared" si="19"/>
        <v>0.27950000000000003</v>
      </c>
      <c r="O562" s="266" t="s">
        <v>57</v>
      </c>
      <c r="P562" s="266">
        <v>5.5999999999999999E-3</v>
      </c>
      <c r="Q562" s="266">
        <v>5.0000000000000001E-3</v>
      </c>
      <c r="R562" s="266">
        <v>11</v>
      </c>
      <c r="S562" s="266" t="s">
        <v>57</v>
      </c>
      <c r="T562" s="266" t="s">
        <v>146</v>
      </c>
      <c r="U562" s="266" t="s">
        <v>57</v>
      </c>
      <c r="V562" s="266" t="s">
        <v>57</v>
      </c>
      <c r="W562" s="266" t="s">
        <v>57</v>
      </c>
    </row>
    <row r="563" spans="1:23" ht="25.5" x14ac:dyDescent="0.25">
      <c r="A563" s="266" t="s">
        <v>1271</v>
      </c>
      <c r="B563" s="266" t="s">
        <v>1217</v>
      </c>
      <c r="C563" s="266">
        <v>0.04</v>
      </c>
      <c r="D563" s="266">
        <v>1</v>
      </c>
      <c r="E563" s="266">
        <v>1</v>
      </c>
      <c r="F563" s="266" t="s">
        <v>38</v>
      </c>
      <c r="G563" s="266" t="s">
        <v>57</v>
      </c>
      <c r="H563" s="266" t="s">
        <v>57</v>
      </c>
      <c r="I563" s="266">
        <v>1</v>
      </c>
      <c r="J563" s="266" t="s">
        <v>57</v>
      </c>
      <c r="K563" s="266" t="s">
        <v>57</v>
      </c>
      <c r="L563" s="266">
        <v>1</v>
      </c>
      <c r="M563" s="266">
        <v>441</v>
      </c>
      <c r="N563" s="273">
        <f t="shared" si="19"/>
        <v>3.7926000000000001E-2</v>
      </c>
      <c r="O563" s="266" t="s">
        <v>57</v>
      </c>
      <c r="P563" s="266" t="s">
        <v>57</v>
      </c>
      <c r="Q563" s="266" t="s">
        <v>57</v>
      </c>
      <c r="R563" s="266">
        <v>10.5</v>
      </c>
      <c r="S563" s="266" t="s">
        <v>57</v>
      </c>
      <c r="T563" s="266" t="s">
        <v>146</v>
      </c>
      <c r="U563" s="266" t="s">
        <v>57</v>
      </c>
      <c r="V563" s="266" t="s">
        <v>57</v>
      </c>
      <c r="W563" s="266" t="s">
        <v>57</v>
      </c>
    </row>
    <row r="564" spans="1:23" x14ac:dyDescent="0.25">
      <c r="A564" s="271" t="s">
        <v>1272</v>
      </c>
      <c r="B564" s="266" t="s">
        <v>1273</v>
      </c>
      <c r="C564" s="266">
        <v>0.04</v>
      </c>
      <c r="D564" s="266">
        <v>2</v>
      </c>
      <c r="E564" s="266">
        <v>2</v>
      </c>
      <c r="F564" s="266" t="s">
        <v>42</v>
      </c>
      <c r="G564" s="266">
        <v>80</v>
      </c>
      <c r="H564" s="266">
        <v>2</v>
      </c>
      <c r="I564" s="266" t="s">
        <v>57</v>
      </c>
      <c r="J564" s="266" t="s">
        <v>57</v>
      </c>
      <c r="K564" s="266" t="s">
        <v>57</v>
      </c>
      <c r="L564" s="266">
        <v>1</v>
      </c>
      <c r="M564" s="266">
        <v>600</v>
      </c>
      <c r="N564" s="273">
        <f t="shared" si="19"/>
        <v>5.16E-2</v>
      </c>
      <c r="O564" s="266" t="s">
        <v>57</v>
      </c>
      <c r="P564" s="266">
        <v>1.0999999999999999E-2</v>
      </c>
      <c r="Q564" s="266">
        <v>4.0000000000000001E-3</v>
      </c>
      <c r="R564" s="266">
        <v>39</v>
      </c>
      <c r="S564" s="266">
        <v>0.4</v>
      </c>
      <c r="T564" s="266" t="s">
        <v>146</v>
      </c>
      <c r="U564" s="266" t="s">
        <v>57</v>
      </c>
      <c r="V564" s="266" t="s">
        <v>57</v>
      </c>
      <c r="W564" s="266" t="s">
        <v>57</v>
      </c>
    </row>
    <row r="565" spans="1:23" x14ac:dyDescent="0.25">
      <c r="A565" s="109" t="s">
        <v>1274</v>
      </c>
      <c r="B565" s="266" t="s">
        <v>245</v>
      </c>
      <c r="C565" s="266">
        <v>1.376E-2</v>
      </c>
      <c r="D565" s="266">
        <v>1</v>
      </c>
      <c r="E565" s="266"/>
      <c r="F565" s="266" t="s">
        <v>42</v>
      </c>
      <c r="G565" s="266" t="s">
        <v>57</v>
      </c>
      <c r="H565" s="266" t="s">
        <v>57</v>
      </c>
      <c r="I565" s="266" t="s">
        <v>57</v>
      </c>
      <c r="J565" s="266" t="s">
        <v>57</v>
      </c>
      <c r="K565" s="266" t="s">
        <v>57</v>
      </c>
      <c r="L565" s="266" t="s">
        <v>57</v>
      </c>
      <c r="M565" s="266">
        <v>30</v>
      </c>
      <c r="N565" s="273">
        <f t="shared" si="19"/>
        <v>2.5799999999999998E-3</v>
      </c>
      <c r="O565" s="266" t="s">
        <v>57</v>
      </c>
      <c r="P565" s="266" t="s">
        <v>57</v>
      </c>
      <c r="Q565" s="266" t="s">
        <v>57</v>
      </c>
      <c r="R565" s="266" t="s">
        <v>57</v>
      </c>
      <c r="S565" s="266" t="s">
        <v>57</v>
      </c>
      <c r="T565" s="266" t="s">
        <v>146</v>
      </c>
      <c r="U565" s="266" t="s">
        <v>57</v>
      </c>
      <c r="V565" s="266" t="s">
        <v>57</v>
      </c>
      <c r="W565" s="266" t="s">
        <v>57</v>
      </c>
    </row>
    <row r="566" spans="1:23" x14ac:dyDescent="0.25">
      <c r="A566" s="109" t="s">
        <v>1275</v>
      </c>
      <c r="B566" s="266" t="s">
        <v>1219</v>
      </c>
      <c r="C566" s="266">
        <v>8.5999999999999993E-2</v>
      </c>
      <c r="D566" s="266">
        <v>2</v>
      </c>
      <c r="E566" s="266">
        <v>2</v>
      </c>
      <c r="F566" s="266" t="s">
        <v>42</v>
      </c>
      <c r="G566" s="266">
        <v>80</v>
      </c>
      <c r="H566" s="266" t="s">
        <v>57</v>
      </c>
      <c r="I566" s="266">
        <v>2</v>
      </c>
      <c r="J566" s="266" t="s">
        <v>57</v>
      </c>
      <c r="K566" s="266" t="s">
        <v>57</v>
      </c>
      <c r="L566" s="266">
        <v>1</v>
      </c>
      <c r="M566" s="266">
        <v>2890</v>
      </c>
      <c r="N566" s="273">
        <f t="shared" si="19"/>
        <v>0.24853999999999998</v>
      </c>
      <c r="O566" s="266" t="s">
        <v>57</v>
      </c>
      <c r="P566" s="266" t="s">
        <v>57</v>
      </c>
      <c r="Q566" s="266" t="s">
        <v>57</v>
      </c>
      <c r="R566" s="266">
        <v>120</v>
      </c>
      <c r="S566" s="266" t="s">
        <v>57</v>
      </c>
      <c r="T566" s="266" t="s">
        <v>146</v>
      </c>
      <c r="U566" s="266" t="s">
        <v>57</v>
      </c>
      <c r="V566" s="266" t="s">
        <v>57</v>
      </c>
      <c r="W566" s="266" t="s">
        <v>57</v>
      </c>
    </row>
    <row r="567" spans="1:23" x14ac:dyDescent="0.25">
      <c r="A567" s="109" t="s">
        <v>1277</v>
      </c>
      <c r="B567" s="266" t="s">
        <v>245</v>
      </c>
      <c r="C567" s="266">
        <v>1.2999999999999999E-2</v>
      </c>
      <c r="D567" s="266">
        <v>1</v>
      </c>
      <c r="E567" s="266"/>
      <c r="F567" s="266" t="s">
        <v>42</v>
      </c>
      <c r="G567" s="266" t="s">
        <v>57</v>
      </c>
      <c r="H567" s="266" t="s">
        <v>57</v>
      </c>
      <c r="I567" s="266" t="s">
        <v>57</v>
      </c>
      <c r="J567" s="266" t="s">
        <v>57</v>
      </c>
      <c r="K567" s="266" t="s">
        <v>57</v>
      </c>
      <c r="L567" s="266" t="s">
        <v>57</v>
      </c>
      <c r="M567" s="266">
        <v>40</v>
      </c>
      <c r="N567" s="273">
        <f t="shared" si="19"/>
        <v>3.4399999999999999E-3</v>
      </c>
      <c r="O567" s="266" t="s">
        <v>57</v>
      </c>
      <c r="P567" s="266" t="s">
        <v>57</v>
      </c>
      <c r="Q567" s="266" t="s">
        <v>57</v>
      </c>
      <c r="R567" s="266" t="s">
        <v>57</v>
      </c>
      <c r="S567" s="266" t="s">
        <v>57</v>
      </c>
      <c r="T567" s="266" t="s">
        <v>146</v>
      </c>
      <c r="U567" s="266" t="s">
        <v>57</v>
      </c>
      <c r="V567" s="266" t="s">
        <v>57</v>
      </c>
      <c r="W567" s="266" t="s">
        <v>57</v>
      </c>
    </row>
    <row r="568" spans="1:23" ht="26.25" thickBot="1" x14ac:dyDescent="0.3">
      <c r="A568" s="109" t="s">
        <v>1278</v>
      </c>
      <c r="B568" s="266" t="s">
        <v>1210</v>
      </c>
      <c r="C568" s="266" t="s">
        <v>57</v>
      </c>
      <c r="D568" s="266" t="s">
        <v>57</v>
      </c>
      <c r="E568" s="266" t="s">
        <v>57</v>
      </c>
      <c r="F568" s="266" t="s">
        <v>1210</v>
      </c>
      <c r="G568" s="266" t="s">
        <v>57</v>
      </c>
      <c r="H568" s="266" t="s">
        <v>57</v>
      </c>
      <c r="I568" s="266" t="s">
        <v>57</v>
      </c>
      <c r="J568" s="266" t="s">
        <v>57</v>
      </c>
      <c r="K568" s="266" t="s">
        <v>57</v>
      </c>
      <c r="L568" s="266" t="s">
        <v>57</v>
      </c>
      <c r="M568" s="266">
        <v>489.7</v>
      </c>
      <c r="N568" s="273">
        <f t="shared" si="19"/>
        <v>4.2114199999999997E-2</v>
      </c>
      <c r="O568" s="266" t="s">
        <v>57</v>
      </c>
      <c r="P568" s="266" t="s">
        <v>1279</v>
      </c>
      <c r="Q568" s="327" t="s">
        <v>57</v>
      </c>
      <c r="R568" s="327" t="s">
        <v>1280</v>
      </c>
      <c r="S568" s="266" t="s">
        <v>57</v>
      </c>
      <c r="T568" s="266" t="s">
        <v>146</v>
      </c>
      <c r="U568" s="266" t="s">
        <v>57</v>
      </c>
      <c r="V568" s="266" t="s">
        <v>57</v>
      </c>
      <c r="W568" s="266" t="s">
        <v>57</v>
      </c>
    </row>
    <row r="569" spans="1:23" ht="21" customHeight="1" thickBot="1" x14ac:dyDescent="0.3">
      <c r="A569" s="128" t="s">
        <v>691</v>
      </c>
      <c r="B569" s="129"/>
      <c r="C569" s="130">
        <f>SUM(C506:C568)</f>
        <v>12.087759999999992</v>
      </c>
      <c r="D569" s="130">
        <f t="shared" ref="D569:N569" si="20">SUM(D506:D568)</f>
        <v>118</v>
      </c>
      <c r="E569" s="130">
        <f t="shared" si="20"/>
        <v>108</v>
      </c>
      <c r="F569" s="130"/>
      <c r="G569" s="130"/>
      <c r="H569" s="130">
        <f t="shared" si="20"/>
        <v>61</v>
      </c>
      <c r="I569" s="130">
        <f t="shared" si="20"/>
        <v>17</v>
      </c>
      <c r="J569" s="130">
        <f t="shared" si="20"/>
        <v>20</v>
      </c>
      <c r="K569" s="130">
        <f t="shared" si="20"/>
        <v>11</v>
      </c>
      <c r="L569" s="130">
        <f t="shared" si="20"/>
        <v>88</v>
      </c>
      <c r="M569" s="130">
        <f t="shared" si="20"/>
        <v>114282.68999999999</v>
      </c>
      <c r="N569" s="322">
        <f t="shared" si="20"/>
        <v>9.8283113400000008</v>
      </c>
      <c r="O569" s="130"/>
      <c r="P569" s="129"/>
      <c r="Q569" s="342" t="s">
        <v>38</v>
      </c>
      <c r="R569" s="697">
        <v>623.66</v>
      </c>
      <c r="S569" s="695"/>
      <c r="T569" s="129"/>
      <c r="U569" s="129"/>
      <c r="V569" s="129"/>
      <c r="W569" s="131"/>
    </row>
    <row r="570" spans="1:23" ht="21" customHeight="1" thickBot="1" x14ac:dyDescent="0.3">
      <c r="A570" s="684"/>
      <c r="B570" s="656"/>
      <c r="C570" s="657"/>
      <c r="D570" s="657"/>
      <c r="E570" s="657"/>
      <c r="F570" s="657"/>
      <c r="G570" s="657"/>
      <c r="H570" s="657"/>
      <c r="I570" s="657"/>
      <c r="J570" s="657"/>
      <c r="K570" s="657"/>
      <c r="L570" s="657"/>
      <c r="M570" s="657"/>
      <c r="N570" s="658"/>
      <c r="O570" s="657"/>
      <c r="P570" s="656"/>
      <c r="Q570" s="342" t="s">
        <v>42</v>
      </c>
      <c r="R570" s="341">
        <f>SUM(R507:R509)+R513+R514+R515+R518+R519+R521+R522+R523+R525+R526+R527+R528+R530+R535+R543+R545+R546+R547+R550+R551+R552+R556+R557+R560+R564+R566</f>
        <v>1172.05</v>
      </c>
      <c r="S570" s="656"/>
      <c r="T570" s="656"/>
      <c r="U570" s="656"/>
      <c r="V570" s="656"/>
      <c r="W570" s="656"/>
    </row>
    <row r="571" spans="1:23" ht="21" customHeight="1" x14ac:dyDescent="0.25">
      <c r="A571" s="593" t="s">
        <v>1328</v>
      </c>
      <c r="B571" s="593"/>
      <c r="C571" s="593"/>
      <c r="D571" s="593"/>
      <c r="E571" s="593"/>
      <c r="F571" s="593"/>
      <c r="G571" s="593"/>
      <c r="H571" s="593"/>
      <c r="I571" s="593"/>
      <c r="J571" s="593"/>
      <c r="K571" s="593"/>
      <c r="L571" s="593"/>
      <c r="M571" s="593"/>
      <c r="N571" s="593"/>
      <c r="O571" s="593"/>
      <c r="P571" s="593"/>
      <c r="Q571" s="696"/>
      <c r="R571" s="696"/>
      <c r="S571" s="593"/>
      <c r="T571" s="593"/>
      <c r="U571" s="593"/>
      <c r="V571" s="593"/>
      <c r="W571" s="593"/>
    </row>
    <row r="572" spans="1:23" ht="38.25" x14ac:dyDescent="0.25">
      <c r="A572" s="302" t="s">
        <v>1286</v>
      </c>
      <c r="B572" s="294" t="s">
        <v>1287</v>
      </c>
      <c r="C572" s="301">
        <v>8.5999999999999993E-2</v>
      </c>
      <c r="D572" s="294">
        <v>4</v>
      </c>
      <c r="E572" s="302">
        <v>4</v>
      </c>
      <c r="F572" s="294" t="s">
        <v>38</v>
      </c>
      <c r="G572" s="294">
        <v>92</v>
      </c>
      <c r="H572" s="303"/>
      <c r="I572" s="303"/>
      <c r="J572" s="303">
        <v>4</v>
      </c>
      <c r="K572" s="303"/>
      <c r="L572" s="301">
        <v>3</v>
      </c>
      <c r="M572" s="301">
        <v>3717</v>
      </c>
      <c r="N572" s="294">
        <f>(M572*100/1000000)*0.86</f>
        <v>0.31966199999999995</v>
      </c>
      <c r="O572" s="294"/>
      <c r="P572" s="294"/>
      <c r="Q572" s="294"/>
      <c r="R572" s="294">
        <v>21.224</v>
      </c>
      <c r="S572" s="112"/>
      <c r="T572" s="294" t="s">
        <v>156</v>
      </c>
      <c r="U572" s="294"/>
      <c r="V572" s="294"/>
      <c r="W572" s="294"/>
    </row>
    <row r="573" spans="1:23" ht="25.5" x14ac:dyDescent="0.25">
      <c r="A573" s="302" t="s">
        <v>1288</v>
      </c>
      <c r="B573" s="294" t="s">
        <v>1287</v>
      </c>
      <c r="C573" s="301">
        <v>8.5999999999999993E-2</v>
      </c>
      <c r="D573" s="294">
        <v>6</v>
      </c>
      <c r="E573" s="302">
        <v>6</v>
      </c>
      <c r="F573" s="294" t="s">
        <v>38</v>
      </c>
      <c r="G573" s="294">
        <v>92</v>
      </c>
      <c r="H573" s="303" t="s">
        <v>305</v>
      </c>
      <c r="I573" s="303"/>
      <c r="J573" s="303">
        <v>4</v>
      </c>
      <c r="K573" s="303"/>
      <c r="L573" s="301">
        <v>2</v>
      </c>
      <c r="M573" s="301">
        <v>2060</v>
      </c>
      <c r="N573" s="294">
        <f t="shared" ref="N573:N609" si="21">(M573*100/1000000)*0.86</f>
        <v>0.17715999999999998</v>
      </c>
      <c r="O573" s="294"/>
      <c r="P573" s="294">
        <v>44</v>
      </c>
      <c r="Q573" s="294">
        <v>20</v>
      </c>
      <c r="R573" s="294">
        <v>70.653000000000006</v>
      </c>
      <c r="S573" s="112" t="s">
        <v>305</v>
      </c>
      <c r="T573" s="294" t="s">
        <v>156</v>
      </c>
      <c r="U573" s="294"/>
      <c r="V573" s="294"/>
      <c r="W573" s="294"/>
    </row>
    <row r="574" spans="1:23" x14ac:dyDescent="0.25">
      <c r="A574" s="585" t="s">
        <v>1289</v>
      </c>
      <c r="B574" s="294" t="s">
        <v>1298</v>
      </c>
      <c r="C574" s="294">
        <v>8.5999999999999993E-2</v>
      </c>
      <c r="D574" s="346">
        <v>7</v>
      </c>
      <c r="E574" s="346">
        <v>7</v>
      </c>
      <c r="F574" s="293" t="s">
        <v>38</v>
      </c>
      <c r="G574" s="346">
        <v>92</v>
      </c>
      <c r="H574" s="346"/>
      <c r="I574" s="346"/>
      <c r="J574" s="346">
        <v>7</v>
      </c>
      <c r="K574" s="346"/>
      <c r="L574" s="346">
        <v>3</v>
      </c>
      <c r="M574" s="346">
        <v>3800</v>
      </c>
      <c r="N574" s="346">
        <f t="shared" si="21"/>
        <v>0.32679999999999998</v>
      </c>
      <c r="O574" s="346"/>
      <c r="P574" s="346">
        <v>77</v>
      </c>
      <c r="Q574" s="346">
        <v>40</v>
      </c>
      <c r="R574" s="346">
        <v>15.3</v>
      </c>
      <c r="S574" s="346"/>
      <c r="T574" s="346" t="s">
        <v>156</v>
      </c>
      <c r="U574" s="346"/>
      <c r="V574" s="346"/>
      <c r="W574" s="346"/>
    </row>
    <row r="575" spans="1:23" x14ac:dyDescent="0.25">
      <c r="A575" s="594"/>
      <c r="B575" s="294" t="s">
        <v>1304</v>
      </c>
      <c r="C575" s="294">
        <v>4.2999999999999997E-2</v>
      </c>
      <c r="D575" s="588"/>
      <c r="E575" s="588"/>
      <c r="F575" s="293" t="s">
        <v>38</v>
      </c>
      <c r="G575" s="588"/>
      <c r="H575" s="588"/>
      <c r="I575" s="588"/>
      <c r="J575" s="588"/>
      <c r="K575" s="588"/>
      <c r="L575" s="588"/>
      <c r="M575" s="588"/>
      <c r="N575" s="588"/>
      <c r="O575" s="588"/>
      <c r="P575" s="588"/>
      <c r="Q575" s="588"/>
      <c r="R575" s="588"/>
      <c r="S575" s="588"/>
      <c r="T575" s="588"/>
      <c r="U575" s="588"/>
      <c r="V575" s="588"/>
      <c r="W575" s="588"/>
    </row>
    <row r="576" spans="1:23" x14ac:dyDescent="0.25">
      <c r="A576" s="586"/>
      <c r="B576" s="294" t="s">
        <v>1329</v>
      </c>
      <c r="C576" s="294">
        <v>3.4000000000000002E-2</v>
      </c>
      <c r="D576" s="347"/>
      <c r="E576" s="347"/>
      <c r="F576" s="293" t="s">
        <v>38</v>
      </c>
      <c r="G576" s="347"/>
      <c r="H576" s="347"/>
      <c r="I576" s="347"/>
      <c r="J576" s="347"/>
      <c r="K576" s="347"/>
      <c r="L576" s="347"/>
      <c r="M576" s="347"/>
      <c r="N576" s="347"/>
      <c r="O576" s="347"/>
      <c r="P576" s="347"/>
      <c r="Q576" s="347"/>
      <c r="R576" s="347"/>
      <c r="S576" s="347"/>
      <c r="T576" s="347"/>
      <c r="U576" s="347"/>
      <c r="V576" s="347"/>
      <c r="W576" s="347"/>
    </row>
    <row r="577" spans="1:23" ht="20.25" customHeight="1" x14ac:dyDescent="0.25">
      <c r="A577" s="585" t="s">
        <v>1292</v>
      </c>
      <c r="B577" s="294" t="s">
        <v>1298</v>
      </c>
      <c r="C577" s="294">
        <v>8.5999999999999993E-2</v>
      </c>
      <c r="D577" s="585">
        <v>2</v>
      </c>
      <c r="E577" s="585">
        <v>2</v>
      </c>
      <c r="F577" s="294" t="s">
        <v>38</v>
      </c>
      <c r="G577" s="585">
        <v>92</v>
      </c>
      <c r="H577" s="585"/>
      <c r="I577" s="585"/>
      <c r="J577" s="585">
        <v>1</v>
      </c>
      <c r="K577" s="585"/>
      <c r="L577" s="585">
        <v>1</v>
      </c>
      <c r="M577" s="585">
        <v>873</v>
      </c>
      <c r="N577" s="585">
        <f t="shared" si="21"/>
        <v>7.5078000000000006E-2</v>
      </c>
      <c r="O577" s="585"/>
      <c r="P577" s="585">
        <v>10</v>
      </c>
      <c r="Q577" s="585">
        <v>10</v>
      </c>
      <c r="R577" s="585">
        <v>33.235999999999997</v>
      </c>
      <c r="S577" s="585"/>
      <c r="T577" s="585" t="s">
        <v>156</v>
      </c>
      <c r="U577" s="585"/>
      <c r="V577" s="585"/>
      <c r="W577" s="585"/>
    </row>
    <row r="578" spans="1:23" ht="20.25" customHeight="1" x14ac:dyDescent="0.25">
      <c r="A578" s="586"/>
      <c r="B578" s="294" t="s">
        <v>1304</v>
      </c>
      <c r="C578" s="294">
        <v>4.2999999999999997E-2</v>
      </c>
      <c r="D578" s="586"/>
      <c r="E578" s="586"/>
      <c r="F578" s="294" t="s">
        <v>38</v>
      </c>
      <c r="G578" s="586"/>
      <c r="H578" s="586"/>
      <c r="I578" s="586"/>
      <c r="J578" s="586"/>
      <c r="K578" s="586"/>
      <c r="L578" s="586"/>
      <c r="M578" s="586"/>
      <c r="N578" s="586"/>
      <c r="O578" s="586"/>
      <c r="P578" s="586"/>
      <c r="Q578" s="586"/>
      <c r="R578" s="586"/>
      <c r="S578" s="586"/>
      <c r="T578" s="586"/>
      <c r="U578" s="586"/>
      <c r="V578" s="586"/>
      <c r="W578" s="586"/>
    </row>
    <row r="579" spans="1:23" ht="38.25" x14ac:dyDescent="0.25">
      <c r="A579" s="302" t="s">
        <v>1295</v>
      </c>
      <c r="B579" s="294" t="s">
        <v>1296</v>
      </c>
      <c r="C579" s="294">
        <v>8.5999999999999993E-2</v>
      </c>
      <c r="D579" s="294">
        <v>2</v>
      </c>
      <c r="E579" s="302">
        <v>2</v>
      </c>
      <c r="F579" s="294" t="s">
        <v>38</v>
      </c>
      <c r="G579" s="294">
        <v>92</v>
      </c>
      <c r="H579" s="294"/>
      <c r="I579" s="294"/>
      <c r="J579" s="294">
        <v>1</v>
      </c>
      <c r="K579" s="294"/>
      <c r="L579" s="294">
        <v>1</v>
      </c>
      <c r="M579" s="294">
        <v>1946</v>
      </c>
      <c r="N579" s="294">
        <f t="shared" si="21"/>
        <v>0.167356</v>
      </c>
      <c r="O579" s="294"/>
      <c r="P579" s="294">
        <v>10.8</v>
      </c>
      <c r="Q579" s="294">
        <v>10.8</v>
      </c>
      <c r="R579" s="294">
        <v>60</v>
      </c>
      <c r="S579" s="294"/>
      <c r="T579" s="294" t="s">
        <v>156</v>
      </c>
      <c r="U579" s="294"/>
      <c r="V579" s="294"/>
      <c r="W579" s="294"/>
    </row>
    <row r="580" spans="1:23" ht="38.25" x14ac:dyDescent="0.25">
      <c r="A580" s="302" t="s">
        <v>1297</v>
      </c>
      <c r="B580" s="294" t="s">
        <v>1298</v>
      </c>
      <c r="C580" s="294">
        <v>8.5999999999999993E-2</v>
      </c>
      <c r="D580" s="294">
        <v>2</v>
      </c>
      <c r="E580" s="302">
        <v>2</v>
      </c>
      <c r="F580" s="294" t="s">
        <v>38</v>
      </c>
      <c r="G580" s="294">
        <v>92</v>
      </c>
      <c r="H580" s="294"/>
      <c r="I580" s="294">
        <v>2</v>
      </c>
      <c r="J580" s="294"/>
      <c r="K580" s="294"/>
      <c r="L580" s="294">
        <v>1</v>
      </c>
      <c r="M580" s="294">
        <v>1560</v>
      </c>
      <c r="N580" s="294">
        <f t="shared" si="21"/>
        <v>0.13416</v>
      </c>
      <c r="O580" s="294"/>
      <c r="P580" s="294"/>
      <c r="Q580" s="294"/>
      <c r="R580" s="294">
        <v>46.384</v>
      </c>
      <c r="S580" s="294"/>
      <c r="T580" s="294" t="s">
        <v>156</v>
      </c>
      <c r="U580" s="294"/>
      <c r="V580" s="294"/>
      <c r="W580" s="294"/>
    </row>
    <row r="581" spans="1:23" ht="38.25" x14ac:dyDescent="0.25">
      <c r="A581" s="302" t="s">
        <v>1299</v>
      </c>
      <c r="B581" s="294" t="s">
        <v>1298</v>
      </c>
      <c r="C581" s="294">
        <v>8.5999999999999993E-2</v>
      </c>
      <c r="D581" s="294">
        <v>2</v>
      </c>
      <c r="E581" s="302">
        <v>2</v>
      </c>
      <c r="F581" s="294" t="s">
        <v>38</v>
      </c>
      <c r="G581" s="294">
        <v>92</v>
      </c>
      <c r="H581" s="294"/>
      <c r="I581" s="294">
        <v>2</v>
      </c>
      <c r="J581" s="294"/>
      <c r="K581" s="294"/>
      <c r="L581" s="294">
        <v>1</v>
      </c>
      <c r="M581" s="294">
        <v>2745</v>
      </c>
      <c r="N581" s="294">
        <f t="shared" si="21"/>
        <v>0.23607</v>
      </c>
      <c r="O581" s="294"/>
      <c r="P581" s="294">
        <v>10</v>
      </c>
      <c r="Q581" s="294">
        <v>10</v>
      </c>
      <c r="R581" s="294">
        <v>40.048000000000002</v>
      </c>
      <c r="S581" s="294"/>
      <c r="T581" s="294" t="s">
        <v>156</v>
      </c>
      <c r="U581" s="294"/>
      <c r="V581" s="294"/>
      <c r="W581" s="294"/>
    </row>
    <row r="582" spans="1:23" ht="38.25" x14ac:dyDescent="0.25">
      <c r="A582" s="302" t="s">
        <v>1300</v>
      </c>
      <c r="B582" s="294" t="s">
        <v>1298</v>
      </c>
      <c r="C582" s="294">
        <v>8.5999999999999993E-2</v>
      </c>
      <c r="D582" s="294">
        <v>3</v>
      </c>
      <c r="E582" s="302">
        <v>3</v>
      </c>
      <c r="F582" s="294" t="s">
        <v>38</v>
      </c>
      <c r="G582" s="294">
        <v>92</v>
      </c>
      <c r="H582" s="294"/>
      <c r="I582" s="294">
        <v>2</v>
      </c>
      <c r="J582" s="294"/>
      <c r="K582" s="294"/>
      <c r="L582" s="294">
        <v>1</v>
      </c>
      <c r="M582" s="294">
        <v>4431</v>
      </c>
      <c r="N582" s="294">
        <f t="shared" si="21"/>
        <v>0.38106600000000002</v>
      </c>
      <c r="O582" s="294"/>
      <c r="P582" s="294">
        <v>10</v>
      </c>
      <c r="Q582" s="294">
        <v>10</v>
      </c>
      <c r="R582" s="294">
        <v>32.375999999999998</v>
      </c>
      <c r="S582" s="294"/>
      <c r="T582" s="294" t="s">
        <v>156</v>
      </c>
      <c r="U582" s="294"/>
      <c r="V582" s="294"/>
      <c r="W582" s="294"/>
    </row>
    <row r="583" spans="1:23" ht="15.75" customHeight="1" x14ac:dyDescent="0.25">
      <c r="A583" s="585" t="s">
        <v>1301</v>
      </c>
      <c r="B583" s="294" t="s">
        <v>1298</v>
      </c>
      <c r="C583" s="294">
        <v>8.5999999999999993E-2</v>
      </c>
      <c r="D583" s="346">
        <v>1</v>
      </c>
      <c r="E583" s="346">
        <v>1</v>
      </c>
      <c r="F583" s="294" t="s">
        <v>38</v>
      </c>
      <c r="G583" s="346">
        <v>92</v>
      </c>
      <c r="H583" s="346"/>
      <c r="I583" s="346">
        <v>2</v>
      </c>
      <c r="J583" s="346"/>
      <c r="K583" s="346"/>
      <c r="L583" s="346">
        <v>1</v>
      </c>
      <c r="M583" s="346">
        <v>3127</v>
      </c>
      <c r="N583" s="346">
        <f t="shared" si="21"/>
        <v>0.26892199999999999</v>
      </c>
      <c r="O583" s="346"/>
      <c r="P583" s="346">
        <v>10</v>
      </c>
      <c r="Q583" s="346">
        <v>10</v>
      </c>
      <c r="R583" s="346">
        <v>30.439</v>
      </c>
      <c r="S583" s="346"/>
      <c r="T583" s="346" t="s">
        <v>156</v>
      </c>
      <c r="U583" s="346"/>
      <c r="V583" s="346"/>
      <c r="W583" s="346"/>
    </row>
    <row r="584" spans="1:23" ht="15.75" customHeight="1" x14ac:dyDescent="0.25">
      <c r="A584" s="586"/>
      <c r="B584" s="294" t="s">
        <v>1304</v>
      </c>
      <c r="C584" s="294">
        <v>4.2999999999999997E-2</v>
      </c>
      <c r="D584" s="347"/>
      <c r="E584" s="347"/>
      <c r="F584" s="294" t="s">
        <v>38</v>
      </c>
      <c r="G584" s="347"/>
      <c r="H584" s="347"/>
      <c r="I584" s="347"/>
      <c r="J584" s="347"/>
      <c r="K584" s="347"/>
      <c r="L584" s="347"/>
      <c r="M584" s="347"/>
      <c r="N584" s="347"/>
      <c r="O584" s="347"/>
      <c r="P584" s="347"/>
      <c r="Q584" s="347"/>
      <c r="R584" s="347"/>
      <c r="S584" s="347"/>
      <c r="T584" s="347"/>
      <c r="U584" s="347"/>
      <c r="V584" s="347"/>
      <c r="W584" s="347"/>
    </row>
    <row r="585" spans="1:23" ht="38.25" x14ac:dyDescent="0.25">
      <c r="A585" s="302" t="s">
        <v>1303</v>
      </c>
      <c r="B585" s="294" t="s">
        <v>1304</v>
      </c>
      <c r="C585" s="294">
        <v>4.2999999999999997E-2</v>
      </c>
      <c r="D585" s="294">
        <v>1</v>
      </c>
      <c r="E585" s="302">
        <v>1</v>
      </c>
      <c r="F585" s="294" t="s">
        <v>38</v>
      </c>
      <c r="G585" s="294">
        <v>92</v>
      </c>
      <c r="H585" s="294"/>
      <c r="I585" s="294">
        <v>2</v>
      </c>
      <c r="J585" s="294"/>
      <c r="K585" s="294"/>
      <c r="L585" s="294">
        <v>1</v>
      </c>
      <c r="M585" s="294">
        <v>3127</v>
      </c>
      <c r="N585" s="294">
        <f t="shared" si="21"/>
        <v>0.26892199999999999</v>
      </c>
      <c r="O585" s="294"/>
      <c r="P585" s="294"/>
      <c r="Q585" s="294"/>
      <c r="R585" s="294">
        <v>21.027999999999999</v>
      </c>
      <c r="S585" s="294"/>
      <c r="T585" s="294" t="s">
        <v>156</v>
      </c>
      <c r="U585" s="294"/>
      <c r="V585" s="294"/>
      <c r="W585" s="294"/>
    </row>
    <row r="586" spans="1:23" ht="38.25" x14ac:dyDescent="0.25">
      <c r="A586" s="302" t="s">
        <v>1305</v>
      </c>
      <c r="B586" s="294" t="s">
        <v>1304</v>
      </c>
      <c r="C586" s="294">
        <v>4.2999999999999997E-2</v>
      </c>
      <c r="D586" s="294">
        <v>2</v>
      </c>
      <c r="E586" s="302">
        <v>2</v>
      </c>
      <c r="F586" s="294" t="s">
        <v>38</v>
      </c>
      <c r="G586" s="294">
        <v>92</v>
      </c>
      <c r="H586" s="294"/>
      <c r="I586" s="294">
        <v>2</v>
      </c>
      <c r="J586" s="294"/>
      <c r="K586" s="294"/>
      <c r="L586" s="294">
        <v>1</v>
      </c>
      <c r="M586" s="294">
        <v>1130</v>
      </c>
      <c r="N586" s="294">
        <f t="shared" si="21"/>
        <v>9.7180000000000002E-2</v>
      </c>
      <c r="O586" s="294"/>
      <c r="P586" s="294"/>
      <c r="Q586" s="294"/>
      <c r="R586" s="294">
        <v>19.797999999999998</v>
      </c>
      <c r="S586" s="294"/>
      <c r="T586" s="294" t="s">
        <v>156</v>
      </c>
      <c r="U586" s="294"/>
      <c r="V586" s="294"/>
      <c r="W586" s="294"/>
    </row>
    <row r="587" spans="1:23" x14ac:dyDescent="0.25">
      <c r="A587" s="585" t="s">
        <v>1306</v>
      </c>
      <c r="B587" s="294" t="s">
        <v>1298</v>
      </c>
      <c r="C587" s="301">
        <v>8.5999999999999993E-2</v>
      </c>
      <c r="D587" s="346">
        <v>2</v>
      </c>
      <c r="E587" s="346">
        <v>2</v>
      </c>
      <c r="F587" s="294" t="s">
        <v>38</v>
      </c>
      <c r="G587" s="346">
        <v>92</v>
      </c>
      <c r="H587" s="346"/>
      <c r="I587" s="346">
        <v>2</v>
      </c>
      <c r="J587" s="346"/>
      <c r="K587" s="346"/>
      <c r="L587" s="346">
        <v>1</v>
      </c>
      <c r="M587" s="346">
        <v>1228</v>
      </c>
      <c r="N587" s="346">
        <f t="shared" si="21"/>
        <v>0.10560800000000001</v>
      </c>
      <c r="O587" s="346"/>
      <c r="P587" s="346"/>
      <c r="Q587" s="346"/>
      <c r="R587" s="346">
        <v>90.551000000000002</v>
      </c>
      <c r="S587" s="346"/>
      <c r="T587" s="346" t="s">
        <v>156</v>
      </c>
      <c r="U587" s="346"/>
      <c r="V587" s="346"/>
      <c r="W587" s="346"/>
    </row>
    <row r="588" spans="1:23" x14ac:dyDescent="0.25">
      <c r="A588" s="586"/>
      <c r="B588" s="294" t="s">
        <v>1304</v>
      </c>
      <c r="C588" s="301">
        <v>4.2999999999999997E-2</v>
      </c>
      <c r="D588" s="347"/>
      <c r="E588" s="347"/>
      <c r="F588" s="294" t="s">
        <v>38</v>
      </c>
      <c r="G588" s="347"/>
      <c r="H588" s="347"/>
      <c r="I588" s="347"/>
      <c r="J588" s="347"/>
      <c r="K588" s="347"/>
      <c r="L588" s="347"/>
      <c r="M588" s="347"/>
      <c r="N588" s="347"/>
      <c r="O588" s="347"/>
      <c r="P588" s="347"/>
      <c r="Q588" s="347"/>
      <c r="R588" s="347"/>
      <c r="S588" s="347"/>
      <c r="T588" s="347"/>
      <c r="U588" s="347"/>
      <c r="V588" s="347"/>
      <c r="W588" s="347"/>
    </row>
    <row r="589" spans="1:23" ht="15" customHeight="1" x14ac:dyDescent="0.25">
      <c r="A589" s="585" t="s">
        <v>1308</v>
      </c>
      <c r="B589" s="294" t="s">
        <v>1298</v>
      </c>
      <c r="C589" s="301">
        <v>8.5999999999999993E-2</v>
      </c>
      <c r="D589" s="585">
        <v>2</v>
      </c>
      <c r="E589" s="585">
        <v>2</v>
      </c>
      <c r="F589" s="294" t="s">
        <v>38</v>
      </c>
      <c r="G589" s="585">
        <v>92</v>
      </c>
      <c r="H589" s="585"/>
      <c r="I589" s="585"/>
      <c r="J589" s="585">
        <v>2</v>
      </c>
      <c r="K589" s="585"/>
      <c r="L589" s="585">
        <v>1</v>
      </c>
      <c r="M589" s="585">
        <v>820</v>
      </c>
      <c r="N589" s="585">
        <f t="shared" si="21"/>
        <v>7.0519999999999999E-2</v>
      </c>
      <c r="O589" s="585"/>
      <c r="P589" s="585"/>
      <c r="Q589" s="585"/>
      <c r="R589" s="585">
        <v>117.339</v>
      </c>
      <c r="S589" s="585"/>
      <c r="T589" s="585" t="s">
        <v>156</v>
      </c>
      <c r="U589" s="585"/>
      <c r="V589" s="585"/>
      <c r="W589" s="585"/>
    </row>
    <row r="590" spans="1:23" ht="15" customHeight="1" x14ac:dyDescent="0.25">
      <c r="A590" s="586"/>
      <c r="B590" s="294" t="s">
        <v>1304</v>
      </c>
      <c r="C590" s="301">
        <v>4.2999999999999997E-2</v>
      </c>
      <c r="D590" s="586"/>
      <c r="E590" s="586"/>
      <c r="F590" s="294" t="s">
        <v>38</v>
      </c>
      <c r="G590" s="586"/>
      <c r="H590" s="586"/>
      <c r="I590" s="586"/>
      <c r="J590" s="586"/>
      <c r="K590" s="586"/>
      <c r="L590" s="586"/>
      <c r="M590" s="586"/>
      <c r="N590" s="586"/>
      <c r="O590" s="586"/>
      <c r="P590" s="586"/>
      <c r="Q590" s="586"/>
      <c r="R590" s="586"/>
      <c r="S590" s="586"/>
      <c r="T590" s="586"/>
      <c r="U590" s="586"/>
      <c r="V590" s="586"/>
      <c r="W590" s="586"/>
    </row>
    <row r="591" spans="1:23" ht="25.5" x14ac:dyDescent="0.25">
      <c r="A591" s="302" t="s">
        <v>1309</v>
      </c>
      <c r="B591" s="294" t="s">
        <v>1310</v>
      </c>
      <c r="C591" s="301">
        <v>8.5999999999999993E-2</v>
      </c>
      <c r="D591" s="294">
        <v>1</v>
      </c>
      <c r="E591" s="302">
        <v>1</v>
      </c>
      <c r="F591" s="294" t="s">
        <v>38</v>
      </c>
      <c r="G591" s="294">
        <v>92</v>
      </c>
      <c r="H591" s="303"/>
      <c r="I591" s="303"/>
      <c r="J591" s="303">
        <v>1</v>
      </c>
      <c r="K591" s="303"/>
      <c r="L591" s="301">
        <v>1</v>
      </c>
      <c r="M591" s="301">
        <v>1220</v>
      </c>
      <c r="N591" s="294">
        <f t="shared" si="21"/>
        <v>0.10492</v>
      </c>
      <c r="O591" s="294"/>
      <c r="P591" s="294"/>
      <c r="Q591" s="294"/>
      <c r="R591" s="294">
        <v>11.257999999999999</v>
      </c>
      <c r="S591" s="112"/>
      <c r="T591" s="294" t="s">
        <v>156</v>
      </c>
      <c r="U591" s="294"/>
      <c r="V591" s="294"/>
      <c r="W591" s="294"/>
    </row>
    <row r="592" spans="1:23" ht="25.5" x14ac:dyDescent="0.25">
      <c r="A592" s="302" t="s">
        <v>1312</v>
      </c>
      <c r="B592" s="294" t="s">
        <v>1304</v>
      </c>
      <c r="C592" s="301">
        <v>4.2999999999999997E-2</v>
      </c>
      <c r="D592" s="294">
        <v>2</v>
      </c>
      <c r="E592" s="302">
        <v>2</v>
      </c>
      <c r="F592" s="294" t="s">
        <v>38</v>
      </c>
      <c r="G592" s="294">
        <v>92</v>
      </c>
      <c r="H592" s="303"/>
      <c r="I592" s="303"/>
      <c r="J592" s="303">
        <v>2</v>
      </c>
      <c r="K592" s="303"/>
      <c r="L592" s="301">
        <v>1</v>
      </c>
      <c r="M592" s="301">
        <v>19269</v>
      </c>
      <c r="N592" s="294">
        <f t="shared" si="21"/>
        <v>1.6571340000000001</v>
      </c>
      <c r="O592" s="294"/>
      <c r="P592" s="294"/>
      <c r="Q592" s="294"/>
      <c r="R592" s="294">
        <v>19.268999999999998</v>
      </c>
      <c r="S592" s="112"/>
      <c r="T592" s="294" t="s">
        <v>156</v>
      </c>
      <c r="U592" s="294"/>
      <c r="V592" s="294"/>
      <c r="W592" s="294"/>
    </row>
    <row r="593" spans="1:23" ht="25.5" x14ac:dyDescent="0.25">
      <c r="A593" s="302" t="s">
        <v>1313</v>
      </c>
      <c r="B593" s="294" t="s">
        <v>1304</v>
      </c>
      <c r="C593" s="301">
        <v>4.2999999999999997E-2</v>
      </c>
      <c r="D593" s="294">
        <v>2</v>
      </c>
      <c r="E593" s="302">
        <v>2</v>
      </c>
      <c r="F593" s="294" t="s">
        <v>38</v>
      </c>
      <c r="G593" s="294">
        <v>92</v>
      </c>
      <c r="H593" s="303"/>
      <c r="I593" s="303"/>
      <c r="J593" s="303">
        <v>2</v>
      </c>
      <c r="K593" s="303"/>
      <c r="L593" s="301">
        <v>1</v>
      </c>
      <c r="M593" s="301">
        <v>1750</v>
      </c>
      <c r="N593" s="294">
        <f t="shared" si="21"/>
        <v>0.15049999999999999</v>
      </c>
      <c r="O593" s="294"/>
      <c r="P593" s="294"/>
      <c r="Q593" s="294"/>
      <c r="R593" s="294">
        <v>26.067</v>
      </c>
      <c r="S593" s="112"/>
      <c r="T593" s="294" t="s">
        <v>156</v>
      </c>
      <c r="U593" s="294"/>
      <c r="V593" s="294"/>
      <c r="W593" s="294"/>
    </row>
    <row r="594" spans="1:23" ht="25.5" x14ac:dyDescent="0.25">
      <c r="A594" s="302" t="s">
        <v>1314</v>
      </c>
      <c r="B594" s="294" t="s">
        <v>1304</v>
      </c>
      <c r="C594" s="301">
        <v>4.2999999999999997E-2</v>
      </c>
      <c r="D594" s="294">
        <v>1</v>
      </c>
      <c r="E594" s="302">
        <v>1</v>
      </c>
      <c r="F594" s="294" t="s">
        <v>38</v>
      </c>
      <c r="G594" s="294">
        <v>92</v>
      </c>
      <c r="H594" s="303"/>
      <c r="I594" s="303"/>
      <c r="J594" s="303">
        <v>1</v>
      </c>
      <c r="K594" s="303"/>
      <c r="L594" s="301">
        <v>1</v>
      </c>
      <c r="M594" s="301">
        <v>1020</v>
      </c>
      <c r="N594" s="294">
        <f t="shared" si="21"/>
        <v>8.7719999999999992E-2</v>
      </c>
      <c r="O594" s="294"/>
      <c r="P594" s="294"/>
      <c r="Q594" s="294"/>
      <c r="R594" s="294">
        <v>24.934999999999999</v>
      </c>
      <c r="S594" s="112"/>
      <c r="T594" s="294" t="s">
        <v>156</v>
      </c>
      <c r="U594" s="294"/>
      <c r="V594" s="294"/>
      <c r="W594" s="294"/>
    </row>
    <row r="595" spans="1:23" ht="20.25" customHeight="1" x14ac:dyDescent="0.25">
      <c r="A595" s="585" t="s">
        <v>1315</v>
      </c>
      <c r="B595" s="294" t="s">
        <v>1298</v>
      </c>
      <c r="C595" s="301">
        <v>8.5999999999999993E-2</v>
      </c>
      <c r="D595" s="346">
        <v>2</v>
      </c>
      <c r="E595" s="346">
        <v>2</v>
      </c>
      <c r="F595" s="294" t="s">
        <v>38</v>
      </c>
      <c r="G595" s="346">
        <v>92</v>
      </c>
      <c r="H595" s="346"/>
      <c r="I595" s="346"/>
      <c r="J595" s="346">
        <v>2</v>
      </c>
      <c r="K595" s="346"/>
      <c r="L595" s="346">
        <v>1</v>
      </c>
      <c r="M595" s="346">
        <v>1290</v>
      </c>
      <c r="N595" s="346">
        <f t="shared" si="21"/>
        <v>0.11094</v>
      </c>
      <c r="O595" s="346"/>
      <c r="P595" s="346"/>
      <c r="Q595" s="346"/>
      <c r="R595" s="346">
        <v>25.021000000000001</v>
      </c>
      <c r="S595" s="346"/>
      <c r="T595" s="346" t="s">
        <v>156</v>
      </c>
      <c r="U595" s="346"/>
      <c r="V595" s="346"/>
      <c r="W595" s="346"/>
    </row>
    <row r="596" spans="1:23" ht="20.25" customHeight="1" x14ac:dyDescent="0.25">
      <c r="A596" s="586"/>
      <c r="B596" s="294" t="s">
        <v>1304</v>
      </c>
      <c r="C596" s="301">
        <v>4.2999999999999997E-2</v>
      </c>
      <c r="D596" s="347"/>
      <c r="E596" s="347"/>
      <c r="F596" s="294" t="s">
        <v>38</v>
      </c>
      <c r="G596" s="347"/>
      <c r="H596" s="347"/>
      <c r="I596" s="347"/>
      <c r="J596" s="347"/>
      <c r="K596" s="347"/>
      <c r="L596" s="347"/>
      <c r="M596" s="347"/>
      <c r="N596" s="347"/>
      <c r="O596" s="347"/>
      <c r="P596" s="347"/>
      <c r="Q596" s="347"/>
      <c r="R596" s="347"/>
      <c r="S596" s="347"/>
      <c r="T596" s="347"/>
      <c r="U596" s="347"/>
      <c r="V596" s="347"/>
      <c r="W596" s="347"/>
    </row>
    <row r="597" spans="1:23" ht="38.25" x14ac:dyDescent="0.25">
      <c r="A597" s="302" t="s">
        <v>1316</v>
      </c>
      <c r="B597" s="294" t="s">
        <v>1304</v>
      </c>
      <c r="C597" s="301">
        <v>4.2999999999999997E-2</v>
      </c>
      <c r="D597" s="294">
        <v>2</v>
      </c>
      <c r="E597" s="302">
        <v>2</v>
      </c>
      <c r="F597" s="294" t="s">
        <v>38</v>
      </c>
      <c r="G597" s="294">
        <v>92</v>
      </c>
      <c r="H597" s="303"/>
      <c r="I597" s="303"/>
      <c r="J597" s="303">
        <v>2</v>
      </c>
      <c r="K597" s="303"/>
      <c r="L597" s="301">
        <v>1</v>
      </c>
      <c r="M597" s="301">
        <v>1200</v>
      </c>
      <c r="N597" s="294">
        <f t="shared" si="21"/>
        <v>0.1032</v>
      </c>
      <c r="O597" s="294"/>
      <c r="P597" s="294"/>
      <c r="Q597" s="294"/>
      <c r="R597" s="294">
        <v>26.815000000000001</v>
      </c>
      <c r="S597" s="112"/>
      <c r="T597" s="294" t="s">
        <v>156</v>
      </c>
      <c r="U597" s="294"/>
      <c r="V597" s="294"/>
      <c r="W597" s="294"/>
    </row>
    <row r="598" spans="1:23" ht="14.25" customHeight="1" x14ac:dyDescent="0.25">
      <c r="A598" s="585" t="s">
        <v>1317</v>
      </c>
      <c r="B598" s="294" t="s">
        <v>1298</v>
      </c>
      <c r="C598" s="301">
        <v>8.5999999999999993E-2</v>
      </c>
      <c r="D598" s="585">
        <v>2</v>
      </c>
      <c r="E598" s="585">
        <v>2</v>
      </c>
      <c r="F598" s="294" t="s">
        <v>38</v>
      </c>
      <c r="G598" s="585">
        <v>92</v>
      </c>
      <c r="H598" s="585"/>
      <c r="I598" s="585"/>
      <c r="J598" s="585">
        <v>2</v>
      </c>
      <c r="K598" s="585"/>
      <c r="L598" s="585">
        <v>1</v>
      </c>
      <c r="M598" s="585">
        <v>1220</v>
      </c>
      <c r="N598" s="585">
        <f t="shared" si="21"/>
        <v>0.10492</v>
      </c>
      <c r="O598" s="585"/>
      <c r="P598" s="585"/>
      <c r="Q598" s="585"/>
      <c r="R598" s="585">
        <v>18.998000000000001</v>
      </c>
      <c r="S598" s="585"/>
      <c r="T598" s="585" t="s">
        <v>156</v>
      </c>
      <c r="U598" s="585"/>
      <c r="V598" s="585"/>
      <c r="W598" s="585"/>
    </row>
    <row r="599" spans="1:23" ht="14.25" customHeight="1" x14ac:dyDescent="0.25">
      <c r="A599" s="586"/>
      <c r="B599" s="294" t="s">
        <v>1304</v>
      </c>
      <c r="C599" s="301">
        <v>4.2999999999999997E-2</v>
      </c>
      <c r="D599" s="586"/>
      <c r="E599" s="586"/>
      <c r="F599" s="294" t="s">
        <v>38</v>
      </c>
      <c r="G599" s="586"/>
      <c r="H599" s="586"/>
      <c r="I599" s="586"/>
      <c r="J599" s="586"/>
      <c r="K599" s="586"/>
      <c r="L599" s="586"/>
      <c r="M599" s="586"/>
      <c r="N599" s="586"/>
      <c r="O599" s="586"/>
      <c r="P599" s="586"/>
      <c r="Q599" s="586"/>
      <c r="R599" s="586"/>
      <c r="S599" s="586"/>
      <c r="T599" s="586"/>
      <c r="U599" s="586"/>
      <c r="V599" s="586"/>
      <c r="W599" s="586"/>
    </row>
    <row r="600" spans="1:23" ht="25.5" x14ac:dyDescent="0.25">
      <c r="A600" s="302" t="s">
        <v>1318</v>
      </c>
      <c r="B600" s="294" t="s">
        <v>1304</v>
      </c>
      <c r="C600" s="301">
        <v>4.2999999999999997E-2</v>
      </c>
      <c r="D600" s="294">
        <v>2</v>
      </c>
      <c r="E600" s="302">
        <v>2</v>
      </c>
      <c r="F600" s="294" t="s">
        <v>38</v>
      </c>
      <c r="G600" s="294">
        <v>92</v>
      </c>
      <c r="H600" s="303"/>
      <c r="I600" s="303"/>
      <c r="J600" s="303">
        <v>2</v>
      </c>
      <c r="K600" s="303"/>
      <c r="L600" s="301">
        <v>1</v>
      </c>
      <c r="M600" s="301">
        <v>840</v>
      </c>
      <c r="N600" s="294">
        <f t="shared" si="21"/>
        <v>7.2239999999999999E-2</v>
      </c>
      <c r="O600" s="294"/>
      <c r="P600" s="294"/>
      <c r="Q600" s="294"/>
      <c r="R600" s="294">
        <v>32.335999999999999</v>
      </c>
      <c r="S600" s="112"/>
      <c r="T600" s="294" t="s">
        <v>156</v>
      </c>
      <c r="U600" s="294"/>
      <c r="V600" s="294"/>
      <c r="W600" s="294"/>
    </row>
    <row r="601" spans="1:23" ht="15" customHeight="1" x14ac:dyDescent="0.25">
      <c r="A601" s="585" t="s">
        <v>1319</v>
      </c>
      <c r="B601" s="294" t="s">
        <v>1298</v>
      </c>
      <c r="C601" s="301">
        <v>8.5999999999999993E-2</v>
      </c>
      <c r="D601" s="585">
        <v>2</v>
      </c>
      <c r="E601" s="585">
        <v>2</v>
      </c>
      <c r="F601" s="294" t="s">
        <v>38</v>
      </c>
      <c r="G601" s="585">
        <v>92</v>
      </c>
      <c r="H601" s="585"/>
      <c r="I601" s="585"/>
      <c r="J601" s="585">
        <v>2</v>
      </c>
      <c r="K601" s="585"/>
      <c r="L601" s="585">
        <v>1</v>
      </c>
      <c r="M601" s="585">
        <v>1596</v>
      </c>
      <c r="N601" s="585">
        <f t="shared" si="21"/>
        <v>0.13725599999999999</v>
      </c>
      <c r="O601" s="585"/>
      <c r="P601" s="585"/>
      <c r="Q601" s="585"/>
      <c r="R601" s="585">
        <v>16.559999999999999</v>
      </c>
      <c r="S601" s="585"/>
      <c r="T601" s="585" t="s">
        <v>156</v>
      </c>
      <c r="U601" s="585"/>
      <c r="V601" s="585"/>
      <c r="W601" s="585"/>
    </row>
    <row r="602" spans="1:23" ht="15" customHeight="1" x14ac:dyDescent="0.25">
      <c r="A602" s="586"/>
      <c r="B602" s="294" t="s">
        <v>1304</v>
      </c>
      <c r="C602" s="301">
        <v>4.2999999999999997E-2</v>
      </c>
      <c r="D602" s="586"/>
      <c r="E602" s="586"/>
      <c r="F602" s="294" t="s">
        <v>38</v>
      </c>
      <c r="G602" s="586"/>
      <c r="H602" s="586"/>
      <c r="I602" s="586"/>
      <c r="J602" s="586"/>
      <c r="K602" s="586"/>
      <c r="L602" s="586"/>
      <c r="M602" s="586"/>
      <c r="N602" s="586"/>
      <c r="O602" s="586"/>
      <c r="P602" s="586"/>
      <c r="Q602" s="586"/>
      <c r="R602" s="586"/>
      <c r="S602" s="586"/>
      <c r="T602" s="586"/>
      <c r="U602" s="586"/>
      <c r="V602" s="586"/>
      <c r="W602" s="586"/>
    </row>
    <row r="603" spans="1:23" ht="25.5" x14ac:dyDescent="0.25">
      <c r="A603" s="302" t="s">
        <v>1320</v>
      </c>
      <c r="B603" s="294" t="s">
        <v>1304</v>
      </c>
      <c r="C603" s="301">
        <v>4.2999999999999997E-2</v>
      </c>
      <c r="D603" s="294">
        <v>2</v>
      </c>
      <c r="E603" s="302">
        <v>2</v>
      </c>
      <c r="F603" s="294" t="s">
        <v>38</v>
      </c>
      <c r="G603" s="294">
        <v>92</v>
      </c>
      <c r="H603" s="303"/>
      <c r="I603" s="303"/>
      <c r="J603" s="303">
        <v>2</v>
      </c>
      <c r="K603" s="303"/>
      <c r="L603" s="301">
        <v>1</v>
      </c>
      <c r="M603" s="301">
        <v>834</v>
      </c>
      <c r="N603" s="294">
        <f t="shared" si="21"/>
        <v>7.1723999999999996E-2</v>
      </c>
      <c r="O603" s="294"/>
      <c r="P603" s="294"/>
      <c r="Q603" s="294"/>
      <c r="R603" s="294">
        <v>18.609000000000002</v>
      </c>
      <c r="S603" s="112"/>
      <c r="T603" s="294" t="s">
        <v>156</v>
      </c>
      <c r="U603" s="294"/>
      <c r="V603" s="294"/>
      <c r="W603" s="294"/>
    </row>
    <row r="604" spans="1:23" ht="25.5" x14ac:dyDescent="0.25">
      <c r="A604" s="302" t="s">
        <v>1321</v>
      </c>
      <c r="B604" s="294" t="s">
        <v>1304</v>
      </c>
      <c r="C604" s="301">
        <v>4.2999999999999997E-2</v>
      </c>
      <c r="D604" s="294">
        <v>2</v>
      </c>
      <c r="E604" s="302">
        <v>2</v>
      </c>
      <c r="F604" s="294" t="s">
        <v>38</v>
      </c>
      <c r="G604" s="294">
        <v>92</v>
      </c>
      <c r="H604" s="303"/>
      <c r="I604" s="303"/>
      <c r="J604" s="303">
        <v>2</v>
      </c>
      <c r="K604" s="303"/>
      <c r="L604" s="301">
        <v>1</v>
      </c>
      <c r="M604" s="301">
        <v>690</v>
      </c>
      <c r="N604" s="294">
        <f t="shared" si="21"/>
        <v>5.9340000000000004E-2</v>
      </c>
      <c r="O604" s="294"/>
      <c r="P604" s="294"/>
      <c r="Q604" s="294"/>
      <c r="R604" s="294">
        <v>7.1769999999999996</v>
      </c>
      <c r="S604" s="112"/>
      <c r="T604" s="294" t="s">
        <v>156</v>
      </c>
      <c r="U604" s="294"/>
      <c r="V604" s="294"/>
      <c r="W604" s="294"/>
    </row>
    <row r="605" spans="1:23" ht="38.25" x14ac:dyDescent="0.25">
      <c r="A605" s="302" t="s">
        <v>1322</v>
      </c>
      <c r="B605" s="294"/>
      <c r="C605" s="301"/>
      <c r="D605" s="294"/>
      <c r="E605" s="302"/>
      <c r="F605" s="294"/>
      <c r="G605" s="294">
        <v>92</v>
      </c>
      <c r="H605" s="303"/>
      <c r="I605" s="303"/>
      <c r="J605" s="303"/>
      <c r="K605" s="303"/>
      <c r="L605" s="301"/>
      <c r="M605" s="301">
        <v>378</v>
      </c>
      <c r="N605" s="294">
        <f t="shared" si="21"/>
        <v>3.2508000000000002E-2</v>
      </c>
      <c r="O605" s="294"/>
      <c r="P605" s="294"/>
      <c r="Q605" s="294"/>
      <c r="R605" s="294"/>
      <c r="S605" s="112"/>
      <c r="T605" s="294" t="s">
        <v>156</v>
      </c>
      <c r="U605" s="294"/>
      <c r="V605" s="294"/>
      <c r="W605" s="294"/>
    </row>
    <row r="606" spans="1:23" ht="25.5" x14ac:dyDescent="0.25">
      <c r="A606" s="302" t="s">
        <v>1323</v>
      </c>
      <c r="B606" s="294" t="s">
        <v>1324</v>
      </c>
      <c r="C606" s="301">
        <v>2.58E-2</v>
      </c>
      <c r="D606" s="294">
        <v>1</v>
      </c>
      <c r="E606" s="302">
        <v>1</v>
      </c>
      <c r="F606" s="294" t="s">
        <v>38</v>
      </c>
      <c r="G606" s="294">
        <v>92</v>
      </c>
      <c r="H606" s="303"/>
      <c r="I606" s="303"/>
      <c r="J606" s="303">
        <v>1</v>
      </c>
      <c r="K606" s="303"/>
      <c r="L606" s="301">
        <v>1</v>
      </c>
      <c r="M606" s="301">
        <v>210</v>
      </c>
      <c r="N606" s="294">
        <f t="shared" si="21"/>
        <v>1.806E-2</v>
      </c>
      <c r="O606" s="294"/>
      <c r="P606" s="294"/>
      <c r="Q606" s="294"/>
      <c r="R606" s="294">
        <v>52249</v>
      </c>
      <c r="S606" s="112"/>
      <c r="T606" s="294" t="s">
        <v>156</v>
      </c>
      <c r="U606" s="294"/>
      <c r="V606" s="294"/>
      <c r="W606" s="294"/>
    </row>
    <row r="607" spans="1:23" x14ac:dyDescent="0.25">
      <c r="A607" s="302" t="s">
        <v>1326</v>
      </c>
      <c r="B607" s="294" t="s">
        <v>1304</v>
      </c>
      <c r="C607" s="301">
        <v>4.2999999999999997E-2</v>
      </c>
      <c r="D607" s="294">
        <v>2</v>
      </c>
      <c r="E607" s="302">
        <v>2</v>
      </c>
      <c r="F607" s="294" t="s">
        <v>38</v>
      </c>
      <c r="G607" s="294">
        <v>92</v>
      </c>
      <c r="H607" s="303"/>
      <c r="I607" s="303"/>
      <c r="J607" s="303">
        <v>2</v>
      </c>
      <c r="K607" s="303"/>
      <c r="L607" s="301">
        <v>1</v>
      </c>
      <c r="M607" s="301">
        <v>609</v>
      </c>
      <c r="N607" s="294">
        <f t="shared" si="21"/>
        <v>5.2374000000000004E-2</v>
      </c>
      <c r="O607" s="294"/>
      <c r="P607" s="294"/>
      <c r="Q607" s="294"/>
      <c r="R607" s="294">
        <v>20.204000000000001</v>
      </c>
      <c r="S607" s="112"/>
      <c r="T607" s="294" t="s">
        <v>156</v>
      </c>
      <c r="U607" s="294"/>
      <c r="V607" s="294"/>
      <c r="W607" s="294"/>
    </row>
    <row r="608" spans="1:23" x14ac:dyDescent="0.25">
      <c r="A608" s="302" t="s">
        <v>453</v>
      </c>
      <c r="B608" s="294" t="s">
        <v>1304</v>
      </c>
      <c r="C608" s="294">
        <v>4.2999999999999997E-2</v>
      </c>
      <c r="D608" s="294">
        <v>1</v>
      </c>
      <c r="E608" s="302">
        <v>1</v>
      </c>
      <c r="F608" s="294" t="s">
        <v>38</v>
      </c>
      <c r="G608" s="294">
        <v>92</v>
      </c>
      <c r="H608" s="303"/>
      <c r="I608" s="303"/>
      <c r="J608" s="303">
        <v>1</v>
      </c>
      <c r="K608" s="303"/>
      <c r="L608" s="301">
        <v>1</v>
      </c>
      <c r="M608" s="294">
        <v>576</v>
      </c>
      <c r="N608" s="294">
        <f t="shared" si="21"/>
        <v>4.9535999999999997E-2</v>
      </c>
      <c r="O608" s="294"/>
      <c r="P608" s="294"/>
      <c r="Q608" s="294"/>
      <c r="R608" s="294">
        <v>12.368</v>
      </c>
      <c r="S608" s="294"/>
      <c r="T608" s="294" t="s">
        <v>156</v>
      </c>
      <c r="U608" s="294"/>
      <c r="V608" s="294"/>
      <c r="W608" s="294"/>
    </row>
    <row r="609" spans="1:23" ht="19.5" customHeight="1" x14ac:dyDescent="0.25">
      <c r="A609" s="587" t="s">
        <v>1327</v>
      </c>
      <c r="B609" s="294" t="s">
        <v>1298</v>
      </c>
      <c r="C609" s="112">
        <v>8.5999999999999993E-2</v>
      </c>
      <c r="D609" s="587">
        <v>2</v>
      </c>
      <c r="E609" s="587">
        <v>2</v>
      </c>
      <c r="F609" s="302" t="s">
        <v>38</v>
      </c>
      <c r="G609" s="587">
        <v>92</v>
      </c>
      <c r="H609" s="587"/>
      <c r="I609" s="587"/>
      <c r="J609" s="587">
        <v>1</v>
      </c>
      <c r="K609" s="587"/>
      <c r="L609" s="587">
        <v>1</v>
      </c>
      <c r="M609" s="587">
        <v>1200</v>
      </c>
      <c r="N609" s="587">
        <f t="shared" si="21"/>
        <v>0.1032</v>
      </c>
      <c r="O609" s="587"/>
      <c r="P609" s="587">
        <v>10.8</v>
      </c>
      <c r="Q609" s="587">
        <v>10.8</v>
      </c>
      <c r="R609" s="587">
        <v>60</v>
      </c>
      <c r="S609" s="587"/>
      <c r="T609" s="587" t="s">
        <v>156</v>
      </c>
      <c r="U609" s="587"/>
      <c r="V609" s="587"/>
      <c r="W609" s="587"/>
    </row>
    <row r="610" spans="1:23" ht="19.5" customHeight="1" thickBot="1" x14ac:dyDescent="0.3">
      <c r="A610" s="587"/>
      <c r="B610" s="294" t="s">
        <v>1304</v>
      </c>
      <c r="C610" s="112">
        <v>4.2999999999999997E-2</v>
      </c>
      <c r="D610" s="587"/>
      <c r="E610" s="587"/>
      <c r="F610" s="302" t="s">
        <v>38</v>
      </c>
      <c r="G610" s="587"/>
      <c r="H610" s="587"/>
      <c r="I610" s="587"/>
      <c r="J610" s="587"/>
      <c r="K610" s="587"/>
      <c r="L610" s="587"/>
      <c r="M610" s="587"/>
      <c r="N610" s="587"/>
      <c r="O610" s="587"/>
      <c r="P610" s="587"/>
      <c r="Q610" s="587"/>
      <c r="R610" s="587"/>
      <c r="S610" s="587"/>
      <c r="T610" s="587"/>
      <c r="U610" s="587"/>
      <c r="V610" s="587"/>
      <c r="W610" s="587"/>
    </row>
    <row r="611" spans="1:23" ht="21" customHeight="1" thickBot="1" x14ac:dyDescent="0.3">
      <c r="A611" s="128" t="s">
        <v>691</v>
      </c>
      <c r="B611" s="129"/>
      <c r="C611" s="130">
        <f>SUM(C572:C610)</f>
        <v>2.2957999999999998</v>
      </c>
      <c r="D611" s="130">
        <f t="shared" ref="D611:M611" si="22">SUM(D572:D610)</f>
        <v>62</v>
      </c>
      <c r="E611" s="130">
        <f t="shared" si="22"/>
        <v>62</v>
      </c>
      <c r="F611" s="130"/>
      <c r="G611" s="130"/>
      <c r="H611" s="130">
        <f t="shared" si="22"/>
        <v>0</v>
      </c>
      <c r="I611" s="130">
        <f t="shared" si="22"/>
        <v>14</v>
      </c>
      <c r="J611" s="130">
        <f t="shared" si="22"/>
        <v>44</v>
      </c>
      <c r="K611" s="130">
        <f t="shared" si="22"/>
        <v>0</v>
      </c>
      <c r="L611" s="130">
        <f t="shared" si="22"/>
        <v>33</v>
      </c>
      <c r="M611" s="130">
        <f t="shared" si="22"/>
        <v>64466</v>
      </c>
      <c r="N611" s="322">
        <f t="shared" ref="N611" si="23">SUM(N547:N610)</f>
        <v>16.555480739999997</v>
      </c>
      <c r="O611" s="130"/>
      <c r="P611" s="129"/>
      <c r="Q611" s="338" t="s">
        <v>38</v>
      </c>
      <c r="R611" s="129">
        <f>SUM(R572:R610)-R606</f>
        <v>917.99300000000221</v>
      </c>
      <c r="S611" s="129"/>
      <c r="T611" s="129"/>
      <c r="U611" s="129"/>
      <c r="V611" s="129"/>
      <c r="W611" s="131"/>
    </row>
    <row r="612" spans="1:23" ht="21" customHeight="1" thickBot="1" x14ac:dyDescent="0.3">
      <c r="A612" s="684"/>
      <c r="B612" s="656"/>
      <c r="C612" s="657"/>
      <c r="D612" s="657"/>
      <c r="E612" s="657"/>
      <c r="F612" s="657"/>
      <c r="G612" s="657"/>
      <c r="H612" s="657"/>
      <c r="I612" s="657"/>
      <c r="J612" s="657"/>
      <c r="K612" s="657"/>
      <c r="L612" s="657"/>
      <c r="M612" s="657"/>
      <c r="N612" s="658"/>
      <c r="O612" s="657"/>
      <c r="P612" s="656"/>
      <c r="Q612" s="649" t="s">
        <v>42</v>
      </c>
      <c r="R612" s="656"/>
      <c r="S612" s="656"/>
      <c r="T612" s="656"/>
      <c r="U612" s="656"/>
      <c r="V612" s="656"/>
      <c r="W612" s="656"/>
    </row>
    <row r="613" spans="1:23" ht="21" customHeight="1" x14ac:dyDescent="0.25">
      <c r="A613" s="593" t="s">
        <v>1369</v>
      </c>
      <c r="B613" s="593"/>
      <c r="C613" s="593"/>
      <c r="D613" s="593"/>
      <c r="E613" s="593"/>
      <c r="F613" s="593"/>
      <c r="G613" s="593"/>
      <c r="H613" s="593"/>
      <c r="I613" s="593"/>
      <c r="J613" s="593"/>
      <c r="K613" s="593"/>
      <c r="L613" s="593"/>
      <c r="M613" s="593"/>
      <c r="N613" s="593"/>
      <c r="O613" s="593"/>
      <c r="P613" s="593"/>
      <c r="Q613" s="593"/>
      <c r="R613" s="593"/>
      <c r="S613" s="593"/>
      <c r="T613" s="593"/>
      <c r="U613" s="593"/>
      <c r="V613" s="593"/>
      <c r="W613" s="593"/>
    </row>
    <row r="614" spans="1:23" ht="51" x14ac:dyDescent="0.25">
      <c r="A614" s="321" t="s">
        <v>1333</v>
      </c>
      <c r="B614" s="315" t="s">
        <v>1334</v>
      </c>
      <c r="C614" s="315">
        <v>0.129</v>
      </c>
      <c r="D614" s="315">
        <v>2</v>
      </c>
      <c r="E614" s="315">
        <v>2</v>
      </c>
      <c r="F614" s="315" t="s">
        <v>1335</v>
      </c>
      <c r="G614" s="315">
        <v>92</v>
      </c>
      <c r="H614" s="315"/>
      <c r="I614" s="315"/>
      <c r="J614" s="315">
        <v>2</v>
      </c>
      <c r="K614" s="315"/>
      <c r="L614" s="315">
        <v>1</v>
      </c>
      <c r="M614" s="315">
        <v>1905</v>
      </c>
      <c r="N614" s="315"/>
      <c r="O614" s="315"/>
      <c r="P614" s="315">
        <v>16.5</v>
      </c>
      <c r="Q614" s="315"/>
      <c r="R614" s="315">
        <v>71.28</v>
      </c>
      <c r="S614" s="315"/>
      <c r="T614" s="315" t="s">
        <v>146</v>
      </c>
      <c r="U614" s="315"/>
      <c r="V614" s="315"/>
      <c r="W614" s="315"/>
    </row>
    <row r="615" spans="1:23" ht="51" x14ac:dyDescent="0.25">
      <c r="A615" s="321" t="s">
        <v>1336</v>
      </c>
      <c r="B615" s="315" t="s">
        <v>1337</v>
      </c>
      <c r="C615" s="315">
        <v>0.129</v>
      </c>
      <c r="D615" s="315">
        <v>2</v>
      </c>
      <c r="E615" s="315">
        <v>2</v>
      </c>
      <c r="F615" s="315" t="s">
        <v>1335</v>
      </c>
      <c r="G615" s="315">
        <v>92</v>
      </c>
      <c r="H615" s="315"/>
      <c r="I615" s="315"/>
      <c r="J615" s="315">
        <v>2</v>
      </c>
      <c r="K615" s="315"/>
      <c r="L615" s="315">
        <v>1</v>
      </c>
      <c r="M615" s="315">
        <v>1705</v>
      </c>
      <c r="N615" s="315"/>
      <c r="O615" s="315"/>
      <c r="P615" s="315">
        <v>16.5</v>
      </c>
      <c r="Q615" s="315"/>
      <c r="R615" s="315">
        <v>71.28</v>
      </c>
      <c r="S615" s="315"/>
      <c r="T615" s="315" t="s">
        <v>146</v>
      </c>
      <c r="U615" s="315"/>
      <c r="V615" s="315"/>
      <c r="W615" s="315"/>
    </row>
    <row r="616" spans="1:23" ht="51" x14ac:dyDescent="0.25">
      <c r="A616" s="321" t="s">
        <v>1338</v>
      </c>
      <c r="B616" s="315" t="s">
        <v>1337</v>
      </c>
      <c r="C616" s="315">
        <v>0.17199999999999999</v>
      </c>
      <c r="D616" s="315">
        <v>2</v>
      </c>
      <c r="E616" s="315">
        <v>2</v>
      </c>
      <c r="F616" s="315" t="s">
        <v>1335</v>
      </c>
      <c r="G616" s="315">
        <v>92</v>
      </c>
      <c r="H616" s="315"/>
      <c r="I616" s="315"/>
      <c r="J616" s="315">
        <v>2</v>
      </c>
      <c r="K616" s="315"/>
      <c r="L616" s="315">
        <v>1</v>
      </c>
      <c r="M616" s="315">
        <v>1043</v>
      </c>
      <c r="N616" s="315"/>
      <c r="O616" s="315"/>
      <c r="P616" s="315">
        <v>22</v>
      </c>
      <c r="Q616" s="315"/>
      <c r="R616" s="315">
        <v>95.04</v>
      </c>
      <c r="S616" s="315"/>
      <c r="T616" s="315" t="s">
        <v>146</v>
      </c>
      <c r="U616" s="315"/>
      <c r="V616" s="315"/>
      <c r="W616" s="315"/>
    </row>
    <row r="617" spans="1:23" ht="51" x14ac:dyDescent="0.25">
      <c r="A617" s="321" t="s">
        <v>1339</v>
      </c>
      <c r="B617" s="315" t="s">
        <v>153</v>
      </c>
      <c r="C617" s="315">
        <v>0.17199999999999999</v>
      </c>
      <c r="D617" s="315">
        <v>4</v>
      </c>
      <c r="E617" s="315">
        <v>4</v>
      </c>
      <c r="F617" s="315" t="s">
        <v>1335</v>
      </c>
      <c r="G617" s="315">
        <v>85</v>
      </c>
      <c r="H617" s="315"/>
      <c r="I617" s="315">
        <v>4</v>
      </c>
      <c r="J617" s="315"/>
      <c r="K617" s="315"/>
      <c r="L617" s="315">
        <v>1</v>
      </c>
      <c r="M617" s="315">
        <v>1074</v>
      </c>
      <c r="N617" s="315"/>
      <c r="O617" s="315"/>
      <c r="P617" s="315">
        <v>22</v>
      </c>
      <c r="Q617" s="315"/>
      <c r="R617" s="315">
        <v>95.04</v>
      </c>
      <c r="S617" s="315"/>
      <c r="T617" s="315" t="s">
        <v>146</v>
      </c>
      <c r="U617" s="315"/>
      <c r="V617" s="315"/>
      <c r="W617" s="315"/>
    </row>
    <row r="618" spans="1:23" ht="51" x14ac:dyDescent="0.25">
      <c r="A618" s="321" t="s">
        <v>1340</v>
      </c>
      <c r="B618" s="315" t="s">
        <v>1341</v>
      </c>
      <c r="C618" s="315">
        <v>0.129</v>
      </c>
      <c r="D618" s="315">
        <v>2</v>
      </c>
      <c r="E618" s="315">
        <v>2</v>
      </c>
      <c r="F618" s="315" t="s">
        <v>1335</v>
      </c>
      <c r="G618" s="315">
        <v>92</v>
      </c>
      <c r="H618" s="315"/>
      <c r="I618" s="315">
        <v>1</v>
      </c>
      <c r="J618" s="315">
        <v>1</v>
      </c>
      <c r="K618" s="315"/>
      <c r="L618" s="315">
        <v>3</v>
      </c>
      <c r="M618" s="315">
        <v>787</v>
      </c>
      <c r="N618" s="315"/>
      <c r="O618" s="315"/>
      <c r="P618" s="315">
        <v>22</v>
      </c>
      <c r="Q618" s="315"/>
      <c r="R618" s="315">
        <v>95.04</v>
      </c>
      <c r="S618" s="315"/>
      <c r="T618" s="315"/>
      <c r="U618" s="315"/>
      <c r="V618" s="315"/>
      <c r="W618" s="315"/>
    </row>
    <row r="619" spans="1:23" ht="38.25" x14ac:dyDescent="0.25">
      <c r="A619" s="321" t="s">
        <v>1342</v>
      </c>
      <c r="B619" s="315" t="s">
        <v>153</v>
      </c>
      <c r="C619" s="315">
        <v>8.5999999999999993E-2</v>
      </c>
      <c r="D619" s="315">
        <v>2</v>
      </c>
      <c r="E619" s="315">
        <v>2</v>
      </c>
      <c r="F619" s="315" t="s">
        <v>1335</v>
      </c>
      <c r="G619" s="315">
        <v>85</v>
      </c>
      <c r="H619" s="315"/>
      <c r="I619" s="315">
        <v>2</v>
      </c>
      <c r="J619" s="315"/>
      <c r="K619" s="315"/>
      <c r="L619" s="315">
        <v>3</v>
      </c>
      <c r="M619" s="315">
        <v>798</v>
      </c>
      <c r="N619" s="315"/>
      <c r="O619" s="315"/>
      <c r="P619" s="315">
        <v>11</v>
      </c>
      <c r="Q619" s="315"/>
      <c r="R619" s="315">
        <v>47.52</v>
      </c>
      <c r="S619" s="315"/>
      <c r="T619" s="315" t="s">
        <v>146</v>
      </c>
      <c r="U619" s="315"/>
      <c r="V619" s="315"/>
      <c r="W619" s="315"/>
    </row>
    <row r="620" spans="1:23" ht="51" x14ac:dyDescent="0.25">
      <c r="A620" s="321" t="s">
        <v>1343</v>
      </c>
      <c r="B620" s="315" t="s">
        <v>176</v>
      </c>
      <c r="C620" s="315">
        <v>4.2999999999999997E-2</v>
      </c>
      <c r="D620" s="315">
        <v>1</v>
      </c>
      <c r="E620" s="315">
        <v>1</v>
      </c>
      <c r="F620" s="315" t="s">
        <v>1335</v>
      </c>
      <c r="G620" s="315">
        <v>92</v>
      </c>
      <c r="H620" s="315"/>
      <c r="I620" s="315">
        <v>1</v>
      </c>
      <c r="J620" s="315"/>
      <c r="K620" s="315"/>
      <c r="L620" s="315">
        <v>1</v>
      </c>
      <c r="M620" s="315">
        <v>575</v>
      </c>
      <c r="N620" s="315"/>
      <c r="O620" s="315"/>
      <c r="P620" s="315">
        <v>5.5</v>
      </c>
      <c r="Q620" s="315"/>
      <c r="R620" s="315">
        <v>23.76</v>
      </c>
      <c r="S620" s="315"/>
      <c r="T620" s="315" t="s">
        <v>146</v>
      </c>
      <c r="U620" s="315"/>
      <c r="V620" s="315"/>
      <c r="W620" s="315"/>
    </row>
    <row r="621" spans="1:23" ht="51" x14ac:dyDescent="0.25">
      <c r="A621" s="321" t="s">
        <v>1344</v>
      </c>
      <c r="B621" s="315" t="s">
        <v>176</v>
      </c>
      <c r="C621" s="315">
        <v>0.129</v>
      </c>
      <c r="D621" s="315">
        <v>1</v>
      </c>
      <c r="E621" s="315">
        <v>1</v>
      </c>
      <c r="F621" s="315" t="s">
        <v>1335</v>
      </c>
      <c r="G621" s="315">
        <v>92</v>
      </c>
      <c r="H621" s="315"/>
      <c r="I621" s="315">
        <v>1</v>
      </c>
      <c r="J621" s="315"/>
      <c r="K621" s="315"/>
      <c r="L621" s="315">
        <v>1</v>
      </c>
      <c r="M621" s="315">
        <v>420</v>
      </c>
      <c r="N621" s="315"/>
      <c r="O621" s="315"/>
      <c r="P621" s="315">
        <v>5.5</v>
      </c>
      <c r="Q621" s="315"/>
      <c r="R621" s="315">
        <v>23.76</v>
      </c>
      <c r="S621" s="315"/>
      <c r="T621" s="315" t="s">
        <v>146</v>
      </c>
      <c r="U621" s="315"/>
      <c r="V621" s="315"/>
      <c r="W621" s="315"/>
    </row>
    <row r="622" spans="1:23" ht="51" x14ac:dyDescent="0.25">
      <c r="A622" s="321" t="s">
        <v>1345</v>
      </c>
      <c r="B622" s="315" t="s">
        <v>176</v>
      </c>
      <c r="C622" s="315">
        <v>0.43</v>
      </c>
      <c r="D622" s="315">
        <v>1</v>
      </c>
      <c r="E622" s="315">
        <v>1</v>
      </c>
      <c r="F622" s="315" t="s">
        <v>1335</v>
      </c>
      <c r="G622" s="315">
        <v>92</v>
      </c>
      <c r="H622" s="315"/>
      <c r="I622" s="315"/>
      <c r="J622" s="315">
        <v>1</v>
      </c>
      <c r="K622" s="315"/>
      <c r="L622" s="315">
        <v>1</v>
      </c>
      <c r="M622" s="315">
        <v>841</v>
      </c>
      <c r="N622" s="315"/>
      <c r="O622" s="315"/>
      <c r="P622" s="315">
        <v>5.5</v>
      </c>
      <c r="Q622" s="315"/>
      <c r="R622" s="315">
        <v>23.76</v>
      </c>
      <c r="S622" s="315"/>
      <c r="T622" s="315" t="s">
        <v>146</v>
      </c>
      <c r="U622" s="315"/>
      <c r="V622" s="315"/>
      <c r="W622" s="315"/>
    </row>
    <row r="623" spans="1:23" ht="51" x14ac:dyDescent="0.25">
      <c r="A623" s="321" t="s">
        <v>1346</v>
      </c>
      <c r="B623" s="315" t="s">
        <v>1347</v>
      </c>
      <c r="C623" s="315">
        <v>0.25800000000000001</v>
      </c>
      <c r="D623" s="315">
        <v>4</v>
      </c>
      <c r="E623" s="315">
        <v>4</v>
      </c>
      <c r="F623" s="315" t="s">
        <v>1335</v>
      </c>
      <c r="G623" s="315">
        <v>92</v>
      </c>
      <c r="H623" s="315"/>
      <c r="I623" s="315">
        <v>1</v>
      </c>
      <c r="J623" s="315">
        <v>3</v>
      </c>
      <c r="K623" s="315"/>
      <c r="L623" s="315">
        <v>2</v>
      </c>
      <c r="M623" s="315">
        <v>2634</v>
      </c>
      <c r="N623" s="315"/>
      <c r="O623" s="315"/>
      <c r="P623" s="315">
        <v>33</v>
      </c>
      <c r="Q623" s="315"/>
      <c r="R623" s="315">
        <v>142.56</v>
      </c>
      <c r="S623" s="315"/>
      <c r="T623" s="315" t="s">
        <v>146</v>
      </c>
      <c r="U623" s="315"/>
      <c r="V623" s="315"/>
      <c r="W623" s="315"/>
    </row>
    <row r="624" spans="1:23" ht="51" x14ac:dyDescent="0.25">
      <c r="A624" s="321" t="s">
        <v>1348</v>
      </c>
      <c r="B624" s="315" t="s">
        <v>66</v>
      </c>
      <c r="C624" s="315">
        <v>0.17199999999999999</v>
      </c>
      <c r="D624" s="315">
        <v>2</v>
      </c>
      <c r="E624" s="315">
        <v>2</v>
      </c>
      <c r="F624" s="315" t="s">
        <v>1335</v>
      </c>
      <c r="G624" s="315">
        <v>92</v>
      </c>
      <c r="H624" s="315">
        <v>2</v>
      </c>
      <c r="I624" s="315"/>
      <c r="J624" s="315"/>
      <c r="K624" s="315"/>
      <c r="L624" s="315">
        <v>1</v>
      </c>
      <c r="M624" s="315">
        <v>2421</v>
      </c>
      <c r="N624" s="315"/>
      <c r="O624" s="315"/>
      <c r="P624" s="315">
        <v>22</v>
      </c>
      <c r="Q624" s="315"/>
      <c r="R624" s="315">
        <v>95.04</v>
      </c>
      <c r="S624" s="315"/>
      <c r="T624" s="315" t="s">
        <v>146</v>
      </c>
      <c r="U624" s="315"/>
      <c r="V624" s="315"/>
      <c r="W624" s="315"/>
    </row>
    <row r="625" spans="1:23" ht="51" x14ac:dyDescent="0.25">
      <c r="A625" s="321" t="s">
        <v>1349</v>
      </c>
      <c r="B625" s="315" t="s">
        <v>1350</v>
      </c>
      <c r="C625" s="315">
        <v>0.129</v>
      </c>
      <c r="D625" s="315">
        <v>2</v>
      </c>
      <c r="E625" s="315">
        <v>2</v>
      </c>
      <c r="F625" s="315" t="s">
        <v>1335</v>
      </c>
      <c r="G625" s="315">
        <v>92</v>
      </c>
      <c r="H625" s="315"/>
      <c r="I625" s="315"/>
      <c r="J625" s="315">
        <v>2</v>
      </c>
      <c r="K625" s="315"/>
      <c r="L625" s="315">
        <v>1</v>
      </c>
      <c r="M625" s="315">
        <v>1272</v>
      </c>
      <c r="N625" s="315"/>
      <c r="O625" s="315"/>
      <c r="P625" s="315">
        <v>16.5</v>
      </c>
      <c r="Q625" s="315"/>
      <c r="R625" s="315">
        <v>71.28</v>
      </c>
      <c r="S625" s="315"/>
      <c r="T625" s="315" t="s">
        <v>146</v>
      </c>
      <c r="U625" s="315"/>
      <c r="V625" s="315"/>
      <c r="W625" s="315"/>
    </row>
    <row r="626" spans="1:23" ht="51" x14ac:dyDescent="0.25">
      <c r="A626" s="321" t="s">
        <v>1351</v>
      </c>
      <c r="B626" s="315" t="s">
        <v>1352</v>
      </c>
      <c r="C626" s="315">
        <v>0.17199999999999999</v>
      </c>
      <c r="D626" s="315">
        <v>3</v>
      </c>
      <c r="E626" s="315">
        <v>3</v>
      </c>
      <c r="F626" s="315" t="s">
        <v>1335</v>
      </c>
      <c r="G626" s="315">
        <v>92</v>
      </c>
      <c r="H626" s="315"/>
      <c r="I626" s="315"/>
      <c r="J626" s="315">
        <v>3</v>
      </c>
      <c r="K626" s="315"/>
      <c r="L626" s="315">
        <v>1</v>
      </c>
      <c r="M626" s="315">
        <v>1826</v>
      </c>
      <c r="N626" s="315"/>
      <c r="O626" s="315"/>
      <c r="P626" s="315">
        <v>22</v>
      </c>
      <c r="Q626" s="315"/>
      <c r="R626" s="315">
        <v>95.04</v>
      </c>
      <c r="S626" s="315"/>
      <c r="T626" s="315" t="s">
        <v>146</v>
      </c>
      <c r="U626" s="315"/>
      <c r="V626" s="315"/>
      <c r="W626" s="315"/>
    </row>
    <row r="627" spans="1:23" ht="51" x14ac:dyDescent="0.25">
      <c r="A627" s="321" t="s">
        <v>1353</v>
      </c>
      <c r="B627" s="315" t="s">
        <v>185</v>
      </c>
      <c r="C627" s="315">
        <v>0.17199999999999999</v>
      </c>
      <c r="D627" s="315">
        <v>2</v>
      </c>
      <c r="E627" s="315">
        <v>2</v>
      </c>
      <c r="F627" s="315" t="s">
        <v>1335</v>
      </c>
      <c r="G627" s="315">
        <v>92</v>
      </c>
      <c r="H627" s="315"/>
      <c r="I627" s="315"/>
      <c r="J627" s="315">
        <v>2</v>
      </c>
      <c r="K627" s="315"/>
      <c r="L627" s="315">
        <v>1</v>
      </c>
      <c r="M627" s="315">
        <v>1834</v>
      </c>
      <c r="N627" s="315"/>
      <c r="O627" s="315"/>
      <c r="P627" s="315">
        <v>22</v>
      </c>
      <c r="Q627" s="315"/>
      <c r="R627" s="315">
        <v>95.04</v>
      </c>
      <c r="S627" s="315"/>
      <c r="T627" s="315" t="s">
        <v>146</v>
      </c>
      <c r="U627" s="315"/>
      <c r="V627" s="315"/>
      <c r="W627" s="315"/>
    </row>
    <row r="628" spans="1:23" ht="63.75" x14ac:dyDescent="0.25">
      <c r="A628" s="321" t="s">
        <v>1354</v>
      </c>
      <c r="B628" s="315" t="s">
        <v>1334</v>
      </c>
      <c r="C628" s="315">
        <v>0.17199999999999999</v>
      </c>
      <c r="D628" s="315">
        <v>3</v>
      </c>
      <c r="E628" s="315">
        <v>3</v>
      </c>
      <c r="F628" s="315" t="s">
        <v>1335</v>
      </c>
      <c r="G628" s="315">
        <v>92</v>
      </c>
      <c r="H628" s="315"/>
      <c r="I628" s="315">
        <v>1</v>
      </c>
      <c r="J628" s="315">
        <v>2</v>
      </c>
      <c r="K628" s="315"/>
      <c r="L628" s="315">
        <v>2</v>
      </c>
      <c r="M628" s="315">
        <v>1855</v>
      </c>
      <c r="N628" s="315"/>
      <c r="O628" s="315"/>
      <c r="P628" s="315">
        <v>22</v>
      </c>
      <c r="Q628" s="315"/>
      <c r="R628" s="315">
        <v>95.04</v>
      </c>
      <c r="S628" s="315"/>
      <c r="T628" s="315" t="s">
        <v>146</v>
      </c>
      <c r="U628" s="315"/>
      <c r="V628" s="315"/>
      <c r="W628" s="315"/>
    </row>
    <row r="629" spans="1:23" ht="38.25" x14ac:dyDescent="0.25">
      <c r="A629" s="321" t="s">
        <v>1355</v>
      </c>
      <c r="B629" s="315" t="s">
        <v>1356</v>
      </c>
      <c r="C629" s="315">
        <v>6.88</v>
      </c>
      <c r="D629" s="315">
        <v>16</v>
      </c>
      <c r="E629" s="315">
        <v>16</v>
      </c>
      <c r="F629" s="315" t="s">
        <v>1335</v>
      </c>
      <c r="G629" s="315">
        <v>85</v>
      </c>
      <c r="H629" s="315"/>
      <c r="I629" s="315">
        <v>16</v>
      </c>
      <c r="J629" s="315"/>
      <c r="K629" s="315"/>
      <c r="L629" s="315">
        <v>3</v>
      </c>
      <c r="M629" s="315">
        <v>6730</v>
      </c>
      <c r="N629" s="315"/>
      <c r="O629" s="315"/>
      <c r="P629" s="315">
        <v>88</v>
      </c>
      <c r="Q629" s="315"/>
      <c r="R629" s="315">
        <v>380.16</v>
      </c>
      <c r="S629" s="315"/>
      <c r="T629" s="315" t="s">
        <v>146</v>
      </c>
      <c r="U629" s="315"/>
      <c r="V629" s="315"/>
      <c r="W629" s="315"/>
    </row>
    <row r="630" spans="1:23" ht="51" x14ac:dyDescent="0.25">
      <c r="A630" s="321" t="s">
        <v>1357</v>
      </c>
      <c r="B630" s="315" t="s">
        <v>1334</v>
      </c>
      <c r="C630" s="315">
        <v>0.17</v>
      </c>
      <c r="D630" s="315">
        <v>3</v>
      </c>
      <c r="E630" s="315">
        <v>3</v>
      </c>
      <c r="F630" s="315" t="s">
        <v>1335</v>
      </c>
      <c r="G630" s="315">
        <v>92</v>
      </c>
      <c r="H630" s="315">
        <v>1</v>
      </c>
      <c r="I630" s="315"/>
      <c r="J630" s="315">
        <v>2</v>
      </c>
      <c r="K630" s="315"/>
      <c r="L630" s="315">
        <v>1</v>
      </c>
      <c r="M630" s="315">
        <v>1868</v>
      </c>
      <c r="N630" s="315"/>
      <c r="O630" s="315"/>
      <c r="P630" s="315">
        <v>22</v>
      </c>
      <c r="Q630" s="315"/>
      <c r="R630" s="315">
        <v>95.04</v>
      </c>
      <c r="S630" s="315"/>
      <c r="T630" s="315" t="s">
        <v>146</v>
      </c>
      <c r="U630" s="315"/>
      <c r="V630" s="315"/>
      <c r="W630" s="315"/>
    </row>
    <row r="631" spans="1:23" ht="25.5" x14ac:dyDescent="0.25">
      <c r="A631" s="321" t="s">
        <v>1359</v>
      </c>
      <c r="B631" s="315" t="s">
        <v>588</v>
      </c>
      <c r="C631" s="319">
        <v>8.2000000000000003E-2</v>
      </c>
      <c r="D631" s="315">
        <v>2</v>
      </c>
      <c r="E631" s="315">
        <v>2</v>
      </c>
      <c r="F631" s="315" t="s">
        <v>474</v>
      </c>
      <c r="G631" s="315">
        <v>93</v>
      </c>
      <c r="H631" s="320">
        <v>2</v>
      </c>
      <c r="I631" s="320">
        <v>0</v>
      </c>
      <c r="J631" s="320">
        <v>0</v>
      </c>
      <c r="K631" s="320">
        <v>0</v>
      </c>
      <c r="L631" s="319">
        <v>1</v>
      </c>
      <c r="M631" s="319">
        <v>960</v>
      </c>
      <c r="N631" s="315"/>
      <c r="O631" s="315"/>
      <c r="P631" s="315">
        <v>6.8900000000000003E-3</v>
      </c>
      <c r="Q631" s="315">
        <v>2.2899999999999999E-3</v>
      </c>
      <c r="R631" s="315">
        <v>17.100000000000001</v>
      </c>
      <c r="S631" s="112"/>
      <c r="T631" s="315" t="s">
        <v>146</v>
      </c>
      <c r="U631" s="315">
        <v>0</v>
      </c>
      <c r="V631" s="315">
        <v>0</v>
      </c>
      <c r="W631" s="315">
        <v>0</v>
      </c>
    </row>
    <row r="632" spans="1:23" ht="25.5" x14ac:dyDescent="0.25">
      <c r="A632" s="321" t="s">
        <v>1360</v>
      </c>
      <c r="B632" s="315" t="s">
        <v>588</v>
      </c>
      <c r="C632" s="319">
        <v>4.2000000000000003E-2</v>
      </c>
      <c r="D632" s="315">
        <v>1</v>
      </c>
      <c r="E632" s="315">
        <v>1</v>
      </c>
      <c r="F632" s="315" t="s">
        <v>474</v>
      </c>
      <c r="G632" s="315">
        <v>90</v>
      </c>
      <c r="H632" s="320">
        <v>0</v>
      </c>
      <c r="I632" s="320">
        <v>1</v>
      </c>
      <c r="J632" s="320">
        <v>0</v>
      </c>
      <c r="K632" s="320">
        <v>0</v>
      </c>
      <c r="L632" s="319">
        <v>1</v>
      </c>
      <c r="M632" s="319">
        <v>550</v>
      </c>
      <c r="N632" s="315"/>
      <c r="O632" s="315"/>
      <c r="P632" s="315">
        <v>4.0000000000000001E-3</v>
      </c>
      <c r="Q632" s="315">
        <v>1.1999999999999999E-3</v>
      </c>
      <c r="R632" s="315">
        <v>6.0149999999999997</v>
      </c>
      <c r="S632" s="112"/>
      <c r="T632" s="315" t="s">
        <v>146</v>
      </c>
      <c r="U632" s="315">
        <v>0</v>
      </c>
      <c r="V632" s="315">
        <v>0</v>
      </c>
      <c r="W632" s="315">
        <v>0</v>
      </c>
    </row>
    <row r="633" spans="1:23" x14ac:dyDescent="0.25">
      <c r="A633" s="585" t="s">
        <v>1361</v>
      </c>
      <c r="B633" s="315" t="s">
        <v>1366</v>
      </c>
      <c r="C633" s="315">
        <v>4.1000000000000002E-2</v>
      </c>
      <c r="D633" s="346">
        <v>2</v>
      </c>
      <c r="E633" s="346">
        <v>2</v>
      </c>
      <c r="F633" s="346" t="s">
        <v>474</v>
      </c>
      <c r="G633" s="346">
        <v>91</v>
      </c>
      <c r="H633" s="346">
        <v>0</v>
      </c>
      <c r="I633" s="346">
        <v>1</v>
      </c>
      <c r="J633" s="346">
        <v>1</v>
      </c>
      <c r="K633" s="346">
        <v>0</v>
      </c>
      <c r="L633" s="346">
        <v>1</v>
      </c>
      <c r="M633" s="346">
        <v>500</v>
      </c>
      <c r="N633" s="346"/>
      <c r="O633" s="346"/>
      <c r="P633" s="346">
        <v>1.9400000000000001E-3</v>
      </c>
      <c r="Q633" s="346">
        <v>9.5E-4</v>
      </c>
      <c r="R633" s="346">
        <v>5.7</v>
      </c>
      <c r="S633" s="346"/>
      <c r="T633" s="346" t="s">
        <v>146</v>
      </c>
      <c r="U633" s="346">
        <v>0</v>
      </c>
      <c r="V633" s="346">
        <v>0</v>
      </c>
      <c r="W633" s="346">
        <v>0</v>
      </c>
    </row>
    <row r="634" spans="1:23" x14ac:dyDescent="0.25">
      <c r="A634" s="586"/>
      <c r="B634" s="315" t="s">
        <v>1367</v>
      </c>
      <c r="C634" s="315">
        <v>1.6E-2</v>
      </c>
      <c r="D634" s="347"/>
      <c r="E634" s="347"/>
      <c r="F634" s="347"/>
      <c r="G634" s="347"/>
      <c r="H634" s="347"/>
      <c r="I634" s="347"/>
      <c r="J634" s="347"/>
      <c r="K634" s="347"/>
      <c r="L634" s="347"/>
      <c r="M634" s="347"/>
      <c r="N634" s="347"/>
      <c r="O634" s="347"/>
      <c r="P634" s="347"/>
      <c r="Q634" s="347"/>
      <c r="R634" s="347"/>
      <c r="S634" s="347"/>
      <c r="T634" s="347"/>
      <c r="U634" s="347"/>
      <c r="V634" s="347"/>
      <c r="W634" s="347"/>
    </row>
    <row r="635" spans="1:23" ht="26.25" thickBot="1" x14ac:dyDescent="0.3">
      <c r="A635" s="321" t="s">
        <v>1364</v>
      </c>
      <c r="B635" s="315" t="s">
        <v>1365</v>
      </c>
      <c r="C635" s="315">
        <v>4.2999999999999997E-2</v>
      </c>
      <c r="D635" s="315">
        <v>4</v>
      </c>
      <c r="E635" s="315">
        <v>2</v>
      </c>
      <c r="F635" s="315" t="s">
        <v>474</v>
      </c>
      <c r="G635" s="315">
        <v>88</v>
      </c>
      <c r="H635" s="315">
        <v>0</v>
      </c>
      <c r="I635" s="315">
        <v>2</v>
      </c>
      <c r="J635" s="315">
        <v>0</v>
      </c>
      <c r="K635" s="315">
        <v>0</v>
      </c>
      <c r="L635" s="315">
        <v>1</v>
      </c>
      <c r="M635" s="315">
        <v>880</v>
      </c>
      <c r="N635" s="315"/>
      <c r="O635" s="315"/>
      <c r="P635" s="315">
        <v>1E-3</v>
      </c>
      <c r="Q635" s="315">
        <v>1.2999999999999999E-4</v>
      </c>
      <c r="R635" s="315">
        <v>2.33</v>
      </c>
      <c r="S635" s="315"/>
      <c r="T635" s="315" t="s">
        <v>146</v>
      </c>
      <c r="U635" s="315">
        <v>0</v>
      </c>
      <c r="V635" s="315">
        <v>0</v>
      </c>
      <c r="W635" s="315">
        <v>0</v>
      </c>
    </row>
    <row r="636" spans="1:23" ht="21" customHeight="1" thickBot="1" x14ac:dyDescent="0.3">
      <c r="A636" s="128" t="s">
        <v>691</v>
      </c>
      <c r="B636" s="129"/>
      <c r="C636" s="130">
        <f>SUM(C614:C635)</f>
        <v>9.7680000000000007</v>
      </c>
      <c r="D636" s="130">
        <f t="shared" ref="D636:M636" si="24">SUM(D614:D635)</f>
        <v>61</v>
      </c>
      <c r="E636" s="130">
        <f t="shared" si="24"/>
        <v>59</v>
      </c>
      <c r="F636" s="130"/>
      <c r="G636" s="130"/>
      <c r="H636" s="130">
        <f t="shared" si="24"/>
        <v>5</v>
      </c>
      <c r="I636" s="130">
        <f t="shared" si="24"/>
        <v>31</v>
      </c>
      <c r="J636" s="130">
        <f t="shared" si="24"/>
        <v>23</v>
      </c>
      <c r="K636" s="130"/>
      <c r="L636" s="130">
        <f t="shared" si="24"/>
        <v>29</v>
      </c>
      <c r="M636" s="130">
        <f t="shared" si="24"/>
        <v>32478</v>
      </c>
      <c r="N636" s="130"/>
      <c r="O636" s="130"/>
      <c r="P636" s="129"/>
      <c r="Q636" s="685" t="s">
        <v>38</v>
      </c>
      <c r="R636" s="129">
        <f>SUM(R614:R635)</f>
        <v>1646.8249999999998</v>
      </c>
      <c r="S636" s="129"/>
      <c r="T636" s="129"/>
      <c r="U636" s="129"/>
      <c r="V636" s="129"/>
      <c r="W636" s="131"/>
    </row>
    <row r="637" spans="1:23" ht="15.75" thickBot="1" x14ac:dyDescent="0.3"/>
    <row r="638" spans="1:23" s="690" customFormat="1" ht="21" customHeight="1" thickBot="1" x14ac:dyDescent="0.3">
      <c r="A638" s="686" t="s">
        <v>1368</v>
      </c>
      <c r="B638" s="687"/>
      <c r="C638" s="687">
        <f>C43+C56+C104+C123+C148+C196+C273+C321+C347+C380+C409+C438+C471+C502+C569+C611+C636</f>
        <v>113.04086</v>
      </c>
      <c r="D638" s="687">
        <f>D43+D56+D104+D123+D148+D196+D273+D321+D347+D380+D409+D438+D471+D502+D569+D611+D636</f>
        <v>1091</v>
      </c>
      <c r="E638" s="687">
        <f>E43+E56+E104+E123+E148+E196+E273+E321+E347+E380+E409+E438+E471+E502+E569+E611+E636</f>
        <v>834</v>
      </c>
      <c r="F638" s="687"/>
      <c r="G638" s="687"/>
      <c r="H638" s="687">
        <f>H43+H56+H104+H123+H148+H196+H273+H321+H347+H380+H409+H438+H471+H502+H569+H611+H636</f>
        <v>321</v>
      </c>
      <c r="I638" s="687">
        <f>I43+I56+I104+I123+I148+I196+I273+I321+I347+I380+I409+I438+I471+I502+I569+I611+I636</f>
        <v>383</v>
      </c>
      <c r="J638" s="687">
        <f>J43+J56+J104+J123+J148+J196+J273+J321+J347+J380+J409+J438+J471+J502+J569+J611+J636</f>
        <v>254</v>
      </c>
      <c r="K638" s="687">
        <f>K43+K56+K104+K123+K148+K196+K273+K321+K347+K380+K409+K438+K471+K502+K569+K611+K636</f>
        <v>26</v>
      </c>
      <c r="L638" s="687">
        <f>L43+L56+L104+L123+L148+L196+L273+L321+L347+L380+L409+L438+L471+L502+L569+L611+L636</f>
        <v>656</v>
      </c>
      <c r="M638" s="687">
        <f>M43+M56+M104+M123+M148+M196+M273+M321+M347+M380+M409+M438+M471+M502+M569+M611+M636</f>
        <v>1097309.31</v>
      </c>
      <c r="N638" s="688">
        <f>N43+N56+N104+N123+N148+N196+N273+N321+N347+N380+N409+N438+N471+N502+N569+N611+N636</f>
        <v>96.370858819999981</v>
      </c>
      <c r="O638" s="687"/>
      <c r="P638" s="687"/>
      <c r="Q638" s="692" t="s">
        <v>38</v>
      </c>
      <c r="R638" s="694">
        <f>R43+R56+R104+R123+R148+R196+R273+R321+R347+R380+R409+R438+R471+R502+R569+R611+R636</f>
        <v>11696.2104</v>
      </c>
      <c r="S638" s="687"/>
      <c r="T638" s="687"/>
      <c r="U638" s="687"/>
      <c r="V638" s="687"/>
      <c r="W638" s="689"/>
    </row>
    <row r="639" spans="1:23" s="690" customFormat="1" x14ac:dyDescent="0.25">
      <c r="Q639" s="693" t="s">
        <v>42</v>
      </c>
      <c r="R639" s="691">
        <f>R44+R105+R124+R149+R197+R322+R348+R381+R410+R439+R472+R503+R570</f>
        <v>9534.9079999999976</v>
      </c>
    </row>
  </sheetData>
  <mergeCells count="1190">
    <mergeCell ref="A613:W613"/>
    <mergeCell ref="A633:A634"/>
    <mergeCell ref="D633:D634"/>
    <mergeCell ref="E633:E634"/>
    <mergeCell ref="F633:F634"/>
    <mergeCell ref="G633:G634"/>
    <mergeCell ref="H633:H634"/>
    <mergeCell ref="I633:I634"/>
    <mergeCell ref="J633:J634"/>
    <mergeCell ref="K633:K634"/>
    <mergeCell ref="M633:M634"/>
    <mergeCell ref="L633:L634"/>
    <mergeCell ref="N633:N634"/>
    <mergeCell ref="O633:O634"/>
    <mergeCell ref="P633:P634"/>
    <mergeCell ref="Q633:Q634"/>
    <mergeCell ref="R633:R634"/>
    <mergeCell ref="S633:S634"/>
    <mergeCell ref="T633:T634"/>
    <mergeCell ref="U633:U634"/>
    <mergeCell ref="V633:V634"/>
    <mergeCell ref="W633:W634"/>
    <mergeCell ref="T490:T491"/>
    <mergeCell ref="A490:A491"/>
    <mergeCell ref="D490:D491"/>
    <mergeCell ref="E490:E491"/>
    <mergeCell ref="F490:F491"/>
    <mergeCell ref="G490:G491"/>
    <mergeCell ref="H490:H491"/>
    <mergeCell ref="I490:I491"/>
    <mergeCell ref="J490:J491"/>
    <mergeCell ref="K490:K491"/>
    <mergeCell ref="U490:U491"/>
    <mergeCell ref="V490:V491"/>
    <mergeCell ref="W490:W491"/>
    <mergeCell ref="R479:R480"/>
    <mergeCell ref="S479:S480"/>
    <mergeCell ref="T479:T480"/>
    <mergeCell ref="U479:U480"/>
    <mergeCell ref="V479:V480"/>
    <mergeCell ref="W479:W480"/>
    <mergeCell ref="A479:A480"/>
    <mergeCell ref="I479:I480"/>
    <mergeCell ref="J479:J480"/>
    <mergeCell ref="K479:K480"/>
    <mergeCell ref="L479:L480"/>
    <mergeCell ref="M479:M480"/>
    <mergeCell ref="N479:N480"/>
    <mergeCell ref="O479:O480"/>
    <mergeCell ref="P479:P480"/>
    <mergeCell ref="L490:L491"/>
    <mergeCell ref="M490:M491"/>
    <mergeCell ref="N490:N491"/>
    <mergeCell ref="O490:O491"/>
    <mergeCell ref="P490:P491"/>
    <mergeCell ref="Q490:Q491"/>
    <mergeCell ref="R490:R491"/>
    <mergeCell ref="S490:S491"/>
    <mergeCell ref="U441:U442"/>
    <mergeCell ref="V441:V442"/>
    <mergeCell ref="W441:W442"/>
    <mergeCell ref="L441:L442"/>
    <mergeCell ref="M441:M442"/>
    <mergeCell ref="N441:N442"/>
    <mergeCell ref="O441:O442"/>
    <mergeCell ref="P441:P442"/>
    <mergeCell ref="Q441:Q442"/>
    <mergeCell ref="R441:R442"/>
    <mergeCell ref="S441:S442"/>
    <mergeCell ref="T441:T442"/>
    <mergeCell ref="A473:W473"/>
    <mergeCell ref="A476:A477"/>
    <mergeCell ref="G476:G477"/>
    <mergeCell ref="H476:H477"/>
    <mergeCell ref="J476:J477"/>
    <mergeCell ref="K476:K477"/>
    <mergeCell ref="L476:L477"/>
    <mergeCell ref="M476:M477"/>
    <mergeCell ref="N476:N477"/>
    <mergeCell ref="O476:O477"/>
    <mergeCell ref="R476:R477"/>
    <mergeCell ref="S476:S477"/>
    <mergeCell ref="T476:T477"/>
    <mergeCell ref="U476:U477"/>
    <mergeCell ref="V476:V477"/>
    <mergeCell ref="W476:W477"/>
    <mergeCell ref="U467:U469"/>
    <mergeCell ref="V467:V469"/>
    <mergeCell ref="W467:W469"/>
    <mergeCell ref="L447:L448"/>
    <mergeCell ref="M447:M448"/>
    <mergeCell ref="N447:N448"/>
    <mergeCell ref="O447:O448"/>
    <mergeCell ref="P447:P448"/>
    <mergeCell ref="Q447:Q448"/>
    <mergeCell ref="R447:R448"/>
    <mergeCell ref="S447:S448"/>
    <mergeCell ref="T447:T448"/>
    <mergeCell ref="U447:U448"/>
    <mergeCell ref="V447:V448"/>
    <mergeCell ref="W447:W448"/>
    <mergeCell ref="L467:L469"/>
    <mergeCell ref="M467:M469"/>
    <mergeCell ref="N467:N469"/>
    <mergeCell ref="O467:O469"/>
    <mergeCell ref="P467:P469"/>
    <mergeCell ref="Q467:Q469"/>
    <mergeCell ref="R467:R469"/>
    <mergeCell ref="S467:S469"/>
    <mergeCell ref="T467:T469"/>
    <mergeCell ref="A441:A442"/>
    <mergeCell ref="A447:A448"/>
    <mergeCell ref="A467:A469"/>
    <mergeCell ref="D467:D469"/>
    <mergeCell ref="E467:E469"/>
    <mergeCell ref="H467:H469"/>
    <mergeCell ref="I467:I469"/>
    <mergeCell ref="J467:J469"/>
    <mergeCell ref="K467:K469"/>
    <mergeCell ref="H441:H442"/>
    <mergeCell ref="I441:I442"/>
    <mergeCell ref="J441:J442"/>
    <mergeCell ref="K441:K442"/>
    <mergeCell ref="D447:D448"/>
    <mergeCell ref="E447:E448"/>
    <mergeCell ref="F447:F448"/>
    <mergeCell ref="G447:G448"/>
    <mergeCell ref="H447:H448"/>
    <mergeCell ref="I447:I448"/>
    <mergeCell ref="J447:J448"/>
    <mergeCell ref="K447:K448"/>
    <mergeCell ref="A440:W440"/>
    <mergeCell ref="A382:W382"/>
    <mergeCell ref="S378:S379"/>
    <mergeCell ref="T378:T379"/>
    <mergeCell ref="U378:U379"/>
    <mergeCell ref="V378:V379"/>
    <mergeCell ref="W378:W379"/>
    <mergeCell ref="J378:J379"/>
    <mergeCell ref="K378:K379"/>
    <mergeCell ref="L378:L379"/>
    <mergeCell ref="M378:M379"/>
    <mergeCell ref="N378:N379"/>
    <mergeCell ref="O378:O379"/>
    <mergeCell ref="P378:P379"/>
    <mergeCell ref="Q378:Q379"/>
    <mergeCell ref="R378:R379"/>
    <mergeCell ref="A378:A379"/>
    <mergeCell ref="B378:B379"/>
    <mergeCell ref="C378:C379"/>
    <mergeCell ref="D378:D379"/>
    <mergeCell ref="E378:E379"/>
    <mergeCell ref="F378:F379"/>
    <mergeCell ref="G378:G379"/>
    <mergeCell ref="H378:H379"/>
    <mergeCell ref="I378:I379"/>
    <mergeCell ref="U416:U417"/>
    <mergeCell ref="V416:V417"/>
    <mergeCell ref="U419:U420"/>
    <mergeCell ref="V419:V420"/>
    <mergeCell ref="W416:W417"/>
    <mergeCell ref="A416:A417"/>
    <mergeCell ref="C416:C417"/>
    <mergeCell ref="U373:U375"/>
    <mergeCell ref="V373:V375"/>
    <mergeCell ref="W373:W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K376:K377"/>
    <mergeCell ref="L376:L377"/>
    <mergeCell ref="M376:M377"/>
    <mergeCell ref="N376:N377"/>
    <mergeCell ref="O376:O377"/>
    <mergeCell ref="P376:P377"/>
    <mergeCell ref="Q376:Q377"/>
    <mergeCell ref="R376:R377"/>
    <mergeCell ref="S376:S377"/>
    <mergeCell ref="T376:T377"/>
    <mergeCell ref="U376:U377"/>
    <mergeCell ref="V376:V377"/>
    <mergeCell ref="W376:W377"/>
    <mergeCell ref="A373:A375"/>
    <mergeCell ref="B373:B375"/>
    <mergeCell ref="C373:C375"/>
    <mergeCell ref="D373:D375"/>
    <mergeCell ref="E373:E375"/>
    <mergeCell ref="F373:F375"/>
    <mergeCell ref="G373:G375"/>
    <mergeCell ref="H373:H375"/>
    <mergeCell ref="I373:I375"/>
    <mergeCell ref="J373:J375"/>
    <mergeCell ref="K373:K375"/>
    <mergeCell ref="L373:L375"/>
    <mergeCell ref="M373:M375"/>
    <mergeCell ref="N373:N375"/>
    <mergeCell ref="O373:O375"/>
    <mergeCell ref="P373:P375"/>
    <mergeCell ref="Q373:Q375"/>
    <mergeCell ref="R369:R370"/>
    <mergeCell ref="S369:S370"/>
    <mergeCell ref="T369:T370"/>
    <mergeCell ref="G369:G370"/>
    <mergeCell ref="H369:H370"/>
    <mergeCell ref="I369:I370"/>
    <mergeCell ref="J369:J370"/>
    <mergeCell ref="K369:K370"/>
    <mergeCell ref="L369:L370"/>
    <mergeCell ref="M369:M370"/>
    <mergeCell ref="N369:N370"/>
    <mergeCell ref="O369:O370"/>
    <mergeCell ref="P369:P370"/>
    <mergeCell ref="Q369:Q370"/>
    <mergeCell ref="R373:R375"/>
    <mergeCell ref="S373:S375"/>
    <mergeCell ref="T373:T375"/>
    <mergeCell ref="U369:U370"/>
    <mergeCell ref="V369:V370"/>
    <mergeCell ref="W369:W370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O371:O372"/>
    <mergeCell ref="P371:P372"/>
    <mergeCell ref="Q371:Q372"/>
    <mergeCell ref="R371:R372"/>
    <mergeCell ref="S371:S372"/>
    <mergeCell ref="T371:T372"/>
    <mergeCell ref="U371:U372"/>
    <mergeCell ref="V371:V372"/>
    <mergeCell ref="W371:W372"/>
    <mergeCell ref="A369:A370"/>
    <mergeCell ref="B369:B370"/>
    <mergeCell ref="C369:C370"/>
    <mergeCell ref="D369:D370"/>
    <mergeCell ref="E369:E370"/>
    <mergeCell ref="F369:F370"/>
    <mergeCell ref="S365:S366"/>
    <mergeCell ref="T365:T366"/>
    <mergeCell ref="U365:U366"/>
    <mergeCell ref="V365:V366"/>
    <mergeCell ref="W365:W366"/>
    <mergeCell ref="A367:A368"/>
    <mergeCell ref="B367:B368"/>
    <mergeCell ref="C367:C368"/>
    <mergeCell ref="D367:D368"/>
    <mergeCell ref="E367:E368"/>
    <mergeCell ref="F367:F368"/>
    <mergeCell ref="G367:G368"/>
    <mergeCell ref="H367:H368"/>
    <mergeCell ref="I367:I368"/>
    <mergeCell ref="J367:J368"/>
    <mergeCell ref="K367:K368"/>
    <mergeCell ref="L367:L368"/>
    <mergeCell ref="M367:M368"/>
    <mergeCell ref="N367:N368"/>
    <mergeCell ref="O367:O368"/>
    <mergeCell ref="P367:P368"/>
    <mergeCell ref="Q367:Q368"/>
    <mergeCell ref="R367:R368"/>
    <mergeCell ref="T367:T368"/>
    <mergeCell ref="U367:U368"/>
    <mergeCell ref="V367:V368"/>
    <mergeCell ref="W367:W368"/>
    <mergeCell ref="R363:R364"/>
    <mergeCell ref="S363:S364"/>
    <mergeCell ref="T363:T364"/>
    <mergeCell ref="U363:U364"/>
    <mergeCell ref="V363:V364"/>
    <mergeCell ref="W363:W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I366"/>
    <mergeCell ref="S367:S368"/>
    <mergeCell ref="J365:J366"/>
    <mergeCell ref="K365:K366"/>
    <mergeCell ref="L365:L366"/>
    <mergeCell ref="M365:M366"/>
    <mergeCell ref="N365:N366"/>
    <mergeCell ref="O365:O366"/>
    <mergeCell ref="P365:P366"/>
    <mergeCell ref="Q365:Q366"/>
    <mergeCell ref="R365:R366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I364"/>
    <mergeCell ref="J363:J364"/>
    <mergeCell ref="K363:K364"/>
    <mergeCell ref="L363:L364"/>
    <mergeCell ref="M363:M364"/>
    <mergeCell ref="N363:N364"/>
    <mergeCell ref="O363:O364"/>
    <mergeCell ref="P363:P364"/>
    <mergeCell ref="Q363:Q364"/>
    <mergeCell ref="S359:S360"/>
    <mergeCell ref="T359:T360"/>
    <mergeCell ref="U359:U360"/>
    <mergeCell ref="V359:V360"/>
    <mergeCell ref="W359:W360"/>
    <mergeCell ref="A361:A362"/>
    <mergeCell ref="B361:B362"/>
    <mergeCell ref="C361:C362"/>
    <mergeCell ref="D361:D362"/>
    <mergeCell ref="E361:E362"/>
    <mergeCell ref="F361:F362"/>
    <mergeCell ref="G361:G362"/>
    <mergeCell ref="H361:H362"/>
    <mergeCell ref="I361:I362"/>
    <mergeCell ref="J361:J362"/>
    <mergeCell ref="K361:K362"/>
    <mergeCell ref="L361:L362"/>
    <mergeCell ref="M361:M362"/>
    <mergeCell ref="N361:N362"/>
    <mergeCell ref="O361:O362"/>
    <mergeCell ref="P361:P362"/>
    <mergeCell ref="Q361:Q362"/>
    <mergeCell ref="R361:R362"/>
    <mergeCell ref="S361:S362"/>
    <mergeCell ref="T361:T362"/>
    <mergeCell ref="U361:U362"/>
    <mergeCell ref="V361:V362"/>
    <mergeCell ref="W361:W362"/>
    <mergeCell ref="Q357:Q358"/>
    <mergeCell ref="R357:R358"/>
    <mergeCell ref="A357:A358"/>
    <mergeCell ref="B357:B358"/>
    <mergeCell ref="C357:C358"/>
    <mergeCell ref="D357:D358"/>
    <mergeCell ref="E357:E358"/>
    <mergeCell ref="F357:F358"/>
    <mergeCell ref="G357:G358"/>
    <mergeCell ref="H357:H358"/>
    <mergeCell ref="I357:I358"/>
    <mergeCell ref="U357:U358"/>
    <mergeCell ref="V357:V358"/>
    <mergeCell ref="W357:W358"/>
    <mergeCell ref="A359:A360"/>
    <mergeCell ref="B359:B360"/>
    <mergeCell ref="C359:C360"/>
    <mergeCell ref="D359:D360"/>
    <mergeCell ref="E359:E360"/>
    <mergeCell ref="F359:F360"/>
    <mergeCell ref="G359:G360"/>
    <mergeCell ref="H359:H360"/>
    <mergeCell ref="I359:I360"/>
    <mergeCell ref="J359:J360"/>
    <mergeCell ref="K359:K360"/>
    <mergeCell ref="L359:L360"/>
    <mergeCell ref="M359:M360"/>
    <mergeCell ref="N359:N360"/>
    <mergeCell ref="O359:O360"/>
    <mergeCell ref="P359:P360"/>
    <mergeCell ref="Q359:Q360"/>
    <mergeCell ref="R359:R360"/>
    <mergeCell ref="A353:A355"/>
    <mergeCell ref="B353:B355"/>
    <mergeCell ref="C353:C355"/>
    <mergeCell ref="D353:D355"/>
    <mergeCell ref="E353:E355"/>
    <mergeCell ref="F353:F355"/>
    <mergeCell ref="G353:G355"/>
    <mergeCell ref="H353:H355"/>
    <mergeCell ref="I353:I355"/>
    <mergeCell ref="S357:S358"/>
    <mergeCell ref="T357:T358"/>
    <mergeCell ref="S353:S355"/>
    <mergeCell ref="T353:T355"/>
    <mergeCell ref="U353:U355"/>
    <mergeCell ref="V353:V355"/>
    <mergeCell ref="W353:W355"/>
    <mergeCell ref="J353:J355"/>
    <mergeCell ref="K353:K355"/>
    <mergeCell ref="L353:L355"/>
    <mergeCell ref="M353:M355"/>
    <mergeCell ref="N353:N355"/>
    <mergeCell ref="O353:O355"/>
    <mergeCell ref="P353:P355"/>
    <mergeCell ref="Q353:Q355"/>
    <mergeCell ref="R353:R355"/>
    <mergeCell ref="J357:J358"/>
    <mergeCell ref="K357:K358"/>
    <mergeCell ref="L357:L358"/>
    <mergeCell ref="M357:M358"/>
    <mergeCell ref="N357:N358"/>
    <mergeCell ref="O357:O358"/>
    <mergeCell ref="P357:P358"/>
    <mergeCell ref="A349:W349"/>
    <mergeCell ref="A350:A352"/>
    <mergeCell ref="B350:B352"/>
    <mergeCell ref="C350:C352"/>
    <mergeCell ref="D350:D352"/>
    <mergeCell ref="E350:E352"/>
    <mergeCell ref="F350:F352"/>
    <mergeCell ref="G350:G352"/>
    <mergeCell ref="H350:H352"/>
    <mergeCell ref="I350:I352"/>
    <mergeCell ref="J350:J352"/>
    <mergeCell ref="K350:K352"/>
    <mergeCell ref="L350:L352"/>
    <mergeCell ref="M350:M352"/>
    <mergeCell ref="N350:N352"/>
    <mergeCell ref="O350:O352"/>
    <mergeCell ref="P350:P352"/>
    <mergeCell ref="Q350:Q352"/>
    <mergeCell ref="R350:R352"/>
    <mergeCell ref="S350:S352"/>
    <mergeCell ref="T350:T352"/>
    <mergeCell ref="U350:U352"/>
    <mergeCell ref="V350:V352"/>
    <mergeCell ref="W350:W352"/>
    <mergeCell ref="W341:W342"/>
    <mergeCell ref="A343:A344"/>
    <mergeCell ref="F343:F344"/>
    <mergeCell ref="H343:H344"/>
    <mergeCell ref="I343:I344"/>
    <mergeCell ref="K343:K344"/>
    <mergeCell ref="J343:J344"/>
    <mergeCell ref="L343:L344"/>
    <mergeCell ref="M343:M344"/>
    <mergeCell ref="N343:N344"/>
    <mergeCell ref="O343:O344"/>
    <mergeCell ref="P343:P344"/>
    <mergeCell ref="Q343:Q344"/>
    <mergeCell ref="R343:R344"/>
    <mergeCell ref="S343:S344"/>
    <mergeCell ref="T343:T344"/>
    <mergeCell ref="U343:U344"/>
    <mergeCell ref="V343:V344"/>
    <mergeCell ref="W343:W344"/>
    <mergeCell ref="A341:A342"/>
    <mergeCell ref="F341:F342"/>
    <mergeCell ref="H341:H342"/>
    <mergeCell ref="I341:I342"/>
    <mergeCell ref="J341:J342"/>
    <mergeCell ref="K341:K342"/>
    <mergeCell ref="L341:L342"/>
    <mergeCell ref="M341:M342"/>
    <mergeCell ref="N341:N342"/>
    <mergeCell ref="O341:O342"/>
    <mergeCell ref="P341:P342"/>
    <mergeCell ref="Q341:Q342"/>
    <mergeCell ref="R341:R342"/>
    <mergeCell ref="T341:T342"/>
    <mergeCell ref="S341:S342"/>
    <mergeCell ref="U341:U342"/>
    <mergeCell ref="V341:V342"/>
    <mergeCell ref="A337:A338"/>
    <mergeCell ref="F337:F338"/>
    <mergeCell ref="I337:I338"/>
    <mergeCell ref="J337:J338"/>
    <mergeCell ref="K337:K338"/>
    <mergeCell ref="L337:L338"/>
    <mergeCell ref="M337:M338"/>
    <mergeCell ref="N337:N338"/>
    <mergeCell ref="O337:O338"/>
    <mergeCell ref="P337:P338"/>
    <mergeCell ref="Q337:Q338"/>
    <mergeCell ref="R337:R338"/>
    <mergeCell ref="S337:S338"/>
    <mergeCell ref="T337:T338"/>
    <mergeCell ref="U337:U338"/>
    <mergeCell ref="W337:W338"/>
    <mergeCell ref="V337:V338"/>
    <mergeCell ref="A323:W323"/>
    <mergeCell ref="A334:A335"/>
    <mergeCell ref="F334:F335"/>
    <mergeCell ref="H334:H335"/>
    <mergeCell ref="I334:I335"/>
    <mergeCell ref="J334:J335"/>
    <mergeCell ref="K334:K335"/>
    <mergeCell ref="L334:L335"/>
    <mergeCell ref="M334:M335"/>
    <mergeCell ref="N334:N335"/>
    <mergeCell ref="O334:O335"/>
    <mergeCell ref="P334:P335"/>
    <mergeCell ref="Q334:Q335"/>
    <mergeCell ref="R334:R335"/>
    <mergeCell ref="S334:S335"/>
    <mergeCell ref="T334:T335"/>
    <mergeCell ref="U334:U335"/>
    <mergeCell ref="V334:V335"/>
    <mergeCell ref="W334:W335"/>
    <mergeCell ref="A307:A308"/>
    <mergeCell ref="D307:D308"/>
    <mergeCell ref="E307:E308"/>
    <mergeCell ref="F307:F308"/>
    <mergeCell ref="G307:G308"/>
    <mergeCell ref="H307:H308"/>
    <mergeCell ref="I307:I308"/>
    <mergeCell ref="J307:J308"/>
    <mergeCell ref="K307:K308"/>
    <mergeCell ref="E12:E13"/>
    <mergeCell ref="D12:D13"/>
    <mergeCell ref="C12:C13"/>
    <mergeCell ref="R12:R13"/>
    <mergeCell ref="W307:W308"/>
    <mergeCell ref="C290:C292"/>
    <mergeCell ref="C307:C308"/>
    <mergeCell ref="T290:T292"/>
    <mergeCell ref="U290:U292"/>
    <mergeCell ref="V290:V292"/>
    <mergeCell ref="W290:W292"/>
    <mergeCell ref="L307:L308"/>
    <mergeCell ref="M307:M308"/>
    <mergeCell ref="N307:N308"/>
    <mergeCell ref="O307:O308"/>
    <mergeCell ref="P307:P308"/>
    <mergeCell ref="Q307:Q308"/>
    <mergeCell ref="S307:S308"/>
    <mergeCell ref="R307:R308"/>
    <mergeCell ref="T307:T308"/>
    <mergeCell ref="U307:U308"/>
    <mergeCell ref="V307:V308"/>
    <mergeCell ref="K290:K292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M290:M292"/>
    <mergeCell ref="N290:N292"/>
    <mergeCell ref="O290:O292"/>
    <mergeCell ref="P290:P292"/>
    <mergeCell ref="Q290:Q292"/>
    <mergeCell ref="R290:R292"/>
    <mergeCell ref="S290:S292"/>
    <mergeCell ref="A290:A292"/>
    <mergeCell ref="D290:D292"/>
    <mergeCell ref="E290:E292"/>
    <mergeCell ref="F290:F292"/>
    <mergeCell ref="G290:G292"/>
    <mergeCell ref="H290:H292"/>
    <mergeCell ref="I290:I292"/>
    <mergeCell ref="J290:J292"/>
    <mergeCell ref="L290:L292"/>
    <mergeCell ref="L244:L252"/>
    <mergeCell ref="O244:O252"/>
    <mergeCell ref="Q253:Q258"/>
    <mergeCell ref="Q244:Q252"/>
    <mergeCell ref="V192:V193"/>
    <mergeCell ref="W192:W193"/>
    <mergeCell ref="A155:A156"/>
    <mergeCell ref="B155:B156"/>
    <mergeCell ref="D155:D156"/>
    <mergeCell ref="E155:E156"/>
    <mergeCell ref="F155:F156"/>
    <mergeCell ref="H155:H156"/>
    <mergeCell ref="I155:I156"/>
    <mergeCell ref="J155:J156"/>
    <mergeCell ref="K155:K156"/>
    <mergeCell ref="L155:L156"/>
    <mergeCell ref="M155:M156"/>
    <mergeCell ref="N155:N156"/>
    <mergeCell ref="O155:O156"/>
    <mergeCell ref="R155:R156"/>
    <mergeCell ref="S155:S156"/>
    <mergeCell ref="T155:T156"/>
    <mergeCell ref="U155:U156"/>
    <mergeCell ref="V155:V156"/>
    <mergeCell ref="W155:W156"/>
    <mergeCell ref="L192:L193"/>
    <mergeCell ref="M192:M193"/>
    <mergeCell ref="N192:N193"/>
    <mergeCell ref="U192:U193"/>
    <mergeCell ref="O192:O193"/>
    <mergeCell ref="P192:P193"/>
    <mergeCell ref="Q192:Q193"/>
    <mergeCell ref="R192:R193"/>
    <mergeCell ref="S192:S193"/>
    <mergeCell ref="T192:T193"/>
    <mergeCell ref="A192:A193"/>
    <mergeCell ref="A162:A163"/>
    <mergeCell ref="R162:R163"/>
    <mergeCell ref="S162:S163"/>
    <mergeCell ref="T162:T163"/>
    <mergeCell ref="U162:U163"/>
    <mergeCell ref="V162:V163"/>
    <mergeCell ref="W162:W163"/>
    <mergeCell ref="O162:O163"/>
    <mergeCell ref="N162:N163"/>
    <mergeCell ref="M162:M163"/>
    <mergeCell ref="L162:L163"/>
    <mergeCell ref="K162:K163"/>
    <mergeCell ref="J162:J163"/>
    <mergeCell ref="I162:I163"/>
    <mergeCell ref="H162:H163"/>
    <mergeCell ref="F162:F163"/>
    <mergeCell ref="E162:E163"/>
    <mergeCell ref="D162:D163"/>
    <mergeCell ref="B162:B163"/>
    <mergeCell ref="A153:A154"/>
    <mergeCell ref="D153:D154"/>
    <mergeCell ref="E153:E154"/>
    <mergeCell ref="F153:F154"/>
    <mergeCell ref="H153:H154"/>
    <mergeCell ref="I153:I154"/>
    <mergeCell ref="J153:J154"/>
    <mergeCell ref="K153:K154"/>
    <mergeCell ref="L153:L154"/>
    <mergeCell ref="V153:V154"/>
    <mergeCell ref="W153:W154"/>
    <mergeCell ref="B153:B154"/>
    <mergeCell ref="M153:M154"/>
    <mergeCell ref="N153:N154"/>
    <mergeCell ref="A117:A118"/>
    <mergeCell ref="D117:D118"/>
    <mergeCell ref="E117:E118"/>
    <mergeCell ref="F117:F118"/>
    <mergeCell ref="G117:G118"/>
    <mergeCell ref="H117:H118"/>
    <mergeCell ref="Q117:Q118"/>
    <mergeCell ref="R117:R118"/>
    <mergeCell ref="S117:S118"/>
    <mergeCell ref="P114:P115"/>
    <mergeCell ref="O114:O115"/>
    <mergeCell ref="Q114:Q115"/>
    <mergeCell ref="S114:S115"/>
    <mergeCell ref="T114:T115"/>
    <mergeCell ref="U114:U115"/>
    <mergeCell ref="T117:T118"/>
    <mergeCell ref="U117:U118"/>
    <mergeCell ref="V117:V118"/>
    <mergeCell ref="W117:W118"/>
    <mergeCell ref="M114:M115"/>
    <mergeCell ref="O153:O154"/>
    <mergeCell ref="P153:P154"/>
    <mergeCell ref="Q153:Q154"/>
    <mergeCell ref="R153:R154"/>
    <mergeCell ref="S153:S154"/>
    <mergeCell ref="T153:T154"/>
    <mergeCell ref="U153:U154"/>
    <mergeCell ref="K114:K115"/>
    <mergeCell ref="L114:L115"/>
    <mergeCell ref="W114:W115"/>
    <mergeCell ref="A264:A265"/>
    <mergeCell ref="D264:D265"/>
    <mergeCell ref="E264:E265"/>
    <mergeCell ref="F264:F265"/>
    <mergeCell ref="G264:G265"/>
    <mergeCell ref="H264:H265"/>
    <mergeCell ref="I264:I265"/>
    <mergeCell ref="J264:J265"/>
    <mergeCell ref="K264:K265"/>
    <mergeCell ref="M264:M265"/>
    <mergeCell ref="L264:L265"/>
    <mergeCell ref="N264:N265"/>
    <mergeCell ref="O264:O265"/>
    <mergeCell ref="P264:P265"/>
    <mergeCell ref="Q264:Q265"/>
    <mergeCell ref="R262:R263"/>
    <mergeCell ref="S262:S263"/>
    <mergeCell ref="T253:T258"/>
    <mergeCell ref="U253:U258"/>
    <mergeCell ref="V253:V258"/>
    <mergeCell ref="I117:I118"/>
    <mergeCell ref="J117:J118"/>
    <mergeCell ref="K117:K118"/>
    <mergeCell ref="L117:L118"/>
    <mergeCell ref="M117:M118"/>
    <mergeCell ref="N117:N118"/>
    <mergeCell ref="O117:O118"/>
    <mergeCell ref="P117:P118"/>
    <mergeCell ref="V262:V263"/>
    <mergeCell ref="M262:M263"/>
    <mergeCell ref="N262:N263"/>
    <mergeCell ref="O262:O263"/>
    <mergeCell ref="P262:P263"/>
    <mergeCell ref="Q262:Q263"/>
    <mergeCell ref="H262:H263"/>
    <mergeCell ref="I262:I263"/>
    <mergeCell ref="J262:J263"/>
    <mergeCell ref="K262:K263"/>
    <mergeCell ref="L262:L263"/>
    <mergeCell ref="W264:W265"/>
    <mergeCell ref="R264:R265"/>
    <mergeCell ref="S264:S265"/>
    <mergeCell ref="T264:T265"/>
    <mergeCell ref="U264:U265"/>
    <mergeCell ref="V264:V265"/>
    <mergeCell ref="W262:W263"/>
    <mergeCell ref="T262:T263"/>
    <mergeCell ref="U262:U263"/>
    <mergeCell ref="T244:T252"/>
    <mergeCell ref="A244:A252"/>
    <mergeCell ref="F244:F252"/>
    <mergeCell ref="G244:G252"/>
    <mergeCell ref="I244:I252"/>
    <mergeCell ref="J244:J252"/>
    <mergeCell ref="W10:W11"/>
    <mergeCell ref="A12:A13"/>
    <mergeCell ref="O12:O13"/>
    <mergeCell ref="K12:K13"/>
    <mergeCell ref="J12:J13"/>
    <mergeCell ref="H12:H13"/>
    <mergeCell ref="S12:S13"/>
    <mergeCell ref="T12:T13"/>
    <mergeCell ref="V12:V13"/>
    <mergeCell ref="S10:S11"/>
    <mergeCell ref="T10:T11"/>
    <mergeCell ref="U10:U11"/>
    <mergeCell ref="V10:V11"/>
    <mergeCell ref="L10:L11"/>
    <mergeCell ref="U244:U252"/>
    <mergeCell ref="V244:V252"/>
    <mergeCell ref="N114:N115"/>
    <mergeCell ref="V114:V115"/>
    <mergeCell ref="A114:A115"/>
    <mergeCell ref="D114:D115"/>
    <mergeCell ref="E114:E115"/>
    <mergeCell ref="G114:G115"/>
    <mergeCell ref="H114:H115"/>
    <mergeCell ref="I114:I115"/>
    <mergeCell ref="J114:J115"/>
    <mergeCell ref="A22:A23"/>
    <mergeCell ref="S5:S6"/>
    <mergeCell ref="M5:M6"/>
    <mergeCell ref="N5:N6"/>
    <mergeCell ref="O5:O6"/>
    <mergeCell ref="R20:R21"/>
    <mergeCell ref="F33:F34"/>
    <mergeCell ref="H33:H34"/>
    <mergeCell ref="I33:I34"/>
    <mergeCell ref="K33:K34"/>
    <mergeCell ref="N33:N34"/>
    <mergeCell ref="O33:O34"/>
    <mergeCell ref="P33:P34"/>
    <mergeCell ref="M10:M11"/>
    <mergeCell ref="O10:O11"/>
    <mergeCell ref="P10:P11"/>
    <mergeCell ref="Q10:Q11"/>
    <mergeCell ref="A3:W3"/>
    <mergeCell ref="A5:A6"/>
    <mergeCell ref="B5:B6"/>
    <mergeCell ref="C5:C6"/>
    <mergeCell ref="D5:D6"/>
    <mergeCell ref="E5:E6"/>
    <mergeCell ref="T5:T6"/>
    <mergeCell ref="U5:W5"/>
    <mergeCell ref="C33:C34"/>
    <mergeCell ref="H10:H11"/>
    <mergeCell ref="I10:I11"/>
    <mergeCell ref="J10:J11"/>
    <mergeCell ref="K10:K11"/>
    <mergeCell ref="R10:R11"/>
    <mergeCell ref="G5:G6"/>
    <mergeCell ref="H5:H6"/>
    <mergeCell ref="I5:I6"/>
    <mergeCell ref="J5:J6"/>
    <mergeCell ref="K5:K6"/>
    <mergeCell ref="L5:L6"/>
    <mergeCell ref="Q33:Q34"/>
    <mergeCell ref="F5:F6"/>
    <mergeCell ref="P5:P6"/>
    <mergeCell ref="Q5:Q6"/>
    <mergeCell ref="L12:L13"/>
    <mergeCell ref="M12:M13"/>
    <mergeCell ref="I12:I13"/>
    <mergeCell ref="G12:G13"/>
    <mergeCell ref="F12:F13"/>
    <mergeCell ref="R5:R6"/>
    <mergeCell ref="O98:O99"/>
    <mergeCell ref="V98:V99"/>
    <mergeCell ref="W98:W99"/>
    <mergeCell ref="Q98:Q99"/>
    <mergeCell ref="R98:R99"/>
    <mergeCell ref="S98:S99"/>
    <mergeCell ref="T98:T99"/>
    <mergeCell ref="G22:G23"/>
    <mergeCell ref="A45:W45"/>
    <mergeCell ref="A8:W8"/>
    <mergeCell ref="S33:S34"/>
    <mergeCell ref="T33:T34"/>
    <mergeCell ref="U33:U34"/>
    <mergeCell ref="V33:V34"/>
    <mergeCell ref="W33:W34"/>
    <mergeCell ref="A10:A11"/>
    <mergeCell ref="C10:C11"/>
    <mergeCell ref="D10:D11"/>
    <mergeCell ref="E10:E11"/>
    <mergeCell ref="F10:F11"/>
    <mergeCell ref="A18:A19"/>
    <mergeCell ref="G18:G19"/>
    <mergeCell ref="A20:A21"/>
    <mergeCell ref="C20:C21"/>
    <mergeCell ref="G20:G21"/>
    <mergeCell ref="M20:M21"/>
    <mergeCell ref="P20:P21"/>
    <mergeCell ref="Q20:Q21"/>
    <mergeCell ref="U12:U13"/>
    <mergeCell ref="W12:W13"/>
    <mergeCell ref="A33:A34"/>
    <mergeCell ref="K100:K101"/>
    <mergeCell ref="L100:L101"/>
    <mergeCell ref="M100:M101"/>
    <mergeCell ref="A262:A263"/>
    <mergeCell ref="D262:D263"/>
    <mergeCell ref="E262:E263"/>
    <mergeCell ref="F262:F263"/>
    <mergeCell ref="G262:G263"/>
    <mergeCell ref="A253:A258"/>
    <mergeCell ref="F253:F258"/>
    <mergeCell ref="G253:G258"/>
    <mergeCell ref="I253:I258"/>
    <mergeCell ref="J253:J258"/>
    <mergeCell ref="K253:K258"/>
    <mergeCell ref="L253:L258"/>
    <mergeCell ref="O253:O258"/>
    <mergeCell ref="A58:W58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U98:U99"/>
    <mergeCell ref="J98:J99"/>
    <mergeCell ref="K98:K99"/>
    <mergeCell ref="L98:L99"/>
    <mergeCell ref="M98:M99"/>
    <mergeCell ref="N98:N99"/>
    <mergeCell ref="N416:N417"/>
    <mergeCell ref="A411:W411"/>
    <mergeCell ref="T2:W2"/>
    <mergeCell ref="A198:W198"/>
    <mergeCell ref="A275:W275"/>
    <mergeCell ref="U100:U101"/>
    <mergeCell ref="V100:V101"/>
    <mergeCell ref="W100:W101"/>
    <mergeCell ref="A106:W106"/>
    <mergeCell ref="A125:W125"/>
    <mergeCell ref="A150:W150"/>
    <mergeCell ref="O100:O101"/>
    <mergeCell ref="P100:P101"/>
    <mergeCell ref="Q100:Q101"/>
    <mergeCell ref="R100:R101"/>
    <mergeCell ref="S100:S101"/>
    <mergeCell ref="T100:T101"/>
    <mergeCell ref="N100:N101"/>
    <mergeCell ref="W244:W252"/>
    <mergeCell ref="W253:W258"/>
    <mergeCell ref="K244:K252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P98:P99"/>
    <mergeCell ref="I100:I101"/>
    <mergeCell ref="J100:J101"/>
    <mergeCell ref="U432:U433"/>
    <mergeCell ref="V432:V433"/>
    <mergeCell ref="W432:W433"/>
    <mergeCell ref="G429:G430"/>
    <mergeCell ref="M429:M430"/>
    <mergeCell ref="N429:N430"/>
    <mergeCell ref="O429:O430"/>
    <mergeCell ref="P429:P430"/>
    <mergeCell ref="Q429:Q430"/>
    <mergeCell ref="R429:R430"/>
    <mergeCell ref="S429:S430"/>
    <mergeCell ref="T429:T430"/>
    <mergeCell ref="U429:U430"/>
    <mergeCell ref="V429:V430"/>
    <mergeCell ref="W429:W430"/>
    <mergeCell ref="W419:W420"/>
    <mergeCell ref="J419:J420"/>
    <mergeCell ref="K419:K420"/>
    <mergeCell ref="L419:L420"/>
    <mergeCell ref="R419:R420"/>
    <mergeCell ref="H419:H420"/>
    <mergeCell ref="I419:I420"/>
    <mergeCell ref="A429:A430"/>
    <mergeCell ref="I432:I433"/>
    <mergeCell ref="J432:J433"/>
    <mergeCell ref="K432:K433"/>
    <mergeCell ref="T419:T420"/>
    <mergeCell ref="T416:T417"/>
    <mergeCell ref="J429:J430"/>
    <mergeCell ref="K429:K430"/>
    <mergeCell ref="I429:I430"/>
    <mergeCell ref="A432:A433"/>
    <mergeCell ref="G432:G433"/>
    <mergeCell ref="M432:M433"/>
    <mergeCell ref="N432:N433"/>
    <mergeCell ref="O432:O433"/>
    <mergeCell ref="P432:P433"/>
    <mergeCell ref="Q432:Q433"/>
    <mergeCell ref="R432:R433"/>
    <mergeCell ref="S432:S433"/>
    <mergeCell ref="T432:T433"/>
    <mergeCell ref="S419:S420"/>
    <mergeCell ref="A419:A420"/>
    <mergeCell ref="E419:E420"/>
    <mergeCell ref="G419:G420"/>
    <mergeCell ref="O416:O417"/>
    <mergeCell ref="P416:P417"/>
    <mergeCell ref="Q416:Q417"/>
    <mergeCell ref="R416:R417"/>
    <mergeCell ref="S416:S417"/>
    <mergeCell ref="I416:I417"/>
    <mergeCell ref="J416:J417"/>
    <mergeCell ref="K416:K417"/>
    <mergeCell ref="M416:M417"/>
    <mergeCell ref="A504:W504"/>
    <mergeCell ref="A516:A517"/>
    <mergeCell ref="D516:D517"/>
    <mergeCell ref="E516:E517"/>
    <mergeCell ref="F516:F517"/>
    <mergeCell ref="G516:G517"/>
    <mergeCell ref="H516:H517"/>
    <mergeCell ref="I516:I517"/>
    <mergeCell ref="J516:J517"/>
    <mergeCell ref="K516:K517"/>
    <mergeCell ref="L516:L517"/>
    <mergeCell ref="M516:M517"/>
    <mergeCell ref="N516:N517"/>
    <mergeCell ref="O516:O517"/>
    <mergeCell ref="P516:P517"/>
    <mergeCell ref="Q516:Q517"/>
    <mergeCell ref="R516:R517"/>
    <mergeCell ref="S516:S517"/>
    <mergeCell ref="T516:T517"/>
    <mergeCell ref="U516:U517"/>
    <mergeCell ref="V516:V517"/>
    <mergeCell ref="A505:B505"/>
    <mergeCell ref="W516:W517"/>
    <mergeCell ref="M419:M420"/>
    <mergeCell ref="N419:N420"/>
    <mergeCell ref="O419:O420"/>
    <mergeCell ref="P419:P420"/>
    <mergeCell ref="Q419:Q420"/>
    <mergeCell ref="A519:A520"/>
    <mergeCell ref="G519:G520"/>
    <mergeCell ref="H519:H520"/>
    <mergeCell ref="I519:I520"/>
    <mergeCell ref="J519:J520"/>
    <mergeCell ref="K519:K520"/>
    <mergeCell ref="L519:L520"/>
    <mergeCell ref="M519:M520"/>
    <mergeCell ref="N519:N520"/>
    <mergeCell ref="O519:O520"/>
    <mergeCell ref="P519:P520"/>
    <mergeCell ref="T519:T520"/>
    <mergeCell ref="U519:U520"/>
    <mergeCell ref="V519:V520"/>
    <mergeCell ref="W519:W520"/>
    <mergeCell ref="T554:T555"/>
    <mergeCell ref="U554:U555"/>
    <mergeCell ref="V554:V555"/>
    <mergeCell ref="W554:W555"/>
    <mergeCell ref="A537:B537"/>
    <mergeCell ref="S554:S555"/>
    <mergeCell ref="V577:V578"/>
    <mergeCell ref="W577:W578"/>
    <mergeCell ref="A558:B558"/>
    <mergeCell ref="K554:K555"/>
    <mergeCell ref="L554:L555"/>
    <mergeCell ref="M554:M555"/>
    <mergeCell ref="N554:N555"/>
    <mergeCell ref="O554:O555"/>
    <mergeCell ref="P554:P555"/>
    <mergeCell ref="Q554:Q555"/>
    <mergeCell ref="R554:R555"/>
    <mergeCell ref="A554:A555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A571:W571"/>
    <mergeCell ref="A574:A576"/>
    <mergeCell ref="D574:D576"/>
    <mergeCell ref="E574:E576"/>
    <mergeCell ref="G574:G576"/>
    <mergeCell ref="H574:H576"/>
    <mergeCell ref="I574:I576"/>
    <mergeCell ref="J574:J576"/>
    <mergeCell ref="K574:K576"/>
    <mergeCell ref="L574:L576"/>
    <mergeCell ref="M574:M576"/>
    <mergeCell ref="N574:N576"/>
    <mergeCell ref="O574:O576"/>
    <mergeCell ref="P574:P576"/>
    <mergeCell ref="Q574:Q576"/>
    <mergeCell ref="R574:R576"/>
    <mergeCell ref="S574:S576"/>
    <mergeCell ref="T574:T576"/>
    <mergeCell ref="U574:U576"/>
    <mergeCell ref="V574:V576"/>
    <mergeCell ref="W574:W576"/>
    <mergeCell ref="D583:D584"/>
    <mergeCell ref="E583:E584"/>
    <mergeCell ref="G583:G584"/>
    <mergeCell ref="H583:H584"/>
    <mergeCell ref="I583:I584"/>
    <mergeCell ref="J583:J584"/>
    <mergeCell ref="L583:L584"/>
    <mergeCell ref="M583:M584"/>
    <mergeCell ref="K583:K584"/>
    <mergeCell ref="N583:N584"/>
    <mergeCell ref="O583:O584"/>
    <mergeCell ref="P583:P584"/>
    <mergeCell ref="Q583:Q584"/>
    <mergeCell ref="S583:S584"/>
    <mergeCell ref="T583:T584"/>
    <mergeCell ref="R583:R584"/>
    <mergeCell ref="D577:D578"/>
    <mergeCell ref="E577:E578"/>
    <mergeCell ref="G577:G578"/>
    <mergeCell ref="H577:H578"/>
    <mergeCell ref="I577:I578"/>
    <mergeCell ref="J577:J578"/>
    <mergeCell ref="K577:K578"/>
    <mergeCell ref="L577:L578"/>
    <mergeCell ref="U583:U584"/>
    <mergeCell ref="W583:W584"/>
    <mergeCell ref="V583:V584"/>
    <mergeCell ref="M577:M578"/>
    <mergeCell ref="N577:N578"/>
    <mergeCell ref="O577:O578"/>
    <mergeCell ref="P577:P578"/>
    <mergeCell ref="Q577:Q578"/>
    <mergeCell ref="S577:S578"/>
    <mergeCell ref="R577:R578"/>
    <mergeCell ref="T577:T578"/>
    <mergeCell ref="U577:U578"/>
    <mergeCell ref="A577:A578"/>
    <mergeCell ref="T589:T590"/>
    <mergeCell ref="L587:L588"/>
    <mergeCell ref="M587:M588"/>
    <mergeCell ref="N587:N588"/>
    <mergeCell ref="O587:O588"/>
    <mergeCell ref="P587:P588"/>
    <mergeCell ref="R587:R588"/>
    <mergeCell ref="Q587:Q588"/>
    <mergeCell ref="S587:S588"/>
    <mergeCell ref="U587:U588"/>
    <mergeCell ref="A587:A588"/>
    <mergeCell ref="D587:D588"/>
    <mergeCell ref="E587:E588"/>
    <mergeCell ref="G587:G588"/>
    <mergeCell ref="H587:H588"/>
    <mergeCell ref="J587:J588"/>
    <mergeCell ref="I587:I588"/>
    <mergeCell ref="K587:K588"/>
    <mergeCell ref="V587:V588"/>
    <mergeCell ref="W587:W588"/>
    <mergeCell ref="T587:T588"/>
    <mergeCell ref="A589:A590"/>
    <mergeCell ref="D589:D590"/>
    <mergeCell ref="E589:E590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O590"/>
    <mergeCell ref="P589:P590"/>
    <mergeCell ref="Q589:Q590"/>
    <mergeCell ref="R589:R590"/>
    <mergeCell ref="S589:S590"/>
    <mergeCell ref="U589:U590"/>
    <mergeCell ref="V589:V590"/>
    <mergeCell ref="M598:M599"/>
    <mergeCell ref="N598:N599"/>
    <mergeCell ref="O598:O599"/>
    <mergeCell ref="P598:P599"/>
    <mergeCell ref="R598:R599"/>
    <mergeCell ref="Q598:Q599"/>
    <mergeCell ref="S598:S599"/>
    <mergeCell ref="A583:A584"/>
    <mergeCell ref="A595:A596"/>
    <mergeCell ref="D595:D596"/>
    <mergeCell ref="E595:E596"/>
    <mergeCell ref="G595:G596"/>
    <mergeCell ref="H595:H596"/>
    <mergeCell ref="I595:I596"/>
    <mergeCell ref="J595:J596"/>
    <mergeCell ref="K595:K596"/>
    <mergeCell ref="M595:M596"/>
    <mergeCell ref="L595:L596"/>
    <mergeCell ref="N601:N602"/>
    <mergeCell ref="P601:P602"/>
    <mergeCell ref="O601:O602"/>
    <mergeCell ref="Q601:Q602"/>
    <mergeCell ref="R601:R602"/>
    <mergeCell ref="T601:T602"/>
    <mergeCell ref="S601:S602"/>
    <mergeCell ref="L609:L610"/>
    <mergeCell ref="W589:W590"/>
    <mergeCell ref="D598:D599"/>
    <mergeCell ref="E598:E599"/>
    <mergeCell ref="G598:G599"/>
    <mergeCell ref="H598:H599"/>
    <mergeCell ref="I598:I599"/>
    <mergeCell ref="J598:J599"/>
    <mergeCell ref="K598:K599"/>
    <mergeCell ref="L598:L599"/>
    <mergeCell ref="N595:N596"/>
    <mergeCell ref="O595:O596"/>
    <mergeCell ref="P595:P596"/>
    <mergeCell ref="Q595:Q596"/>
    <mergeCell ref="S595:S596"/>
    <mergeCell ref="R595:R596"/>
    <mergeCell ref="T595:T596"/>
    <mergeCell ref="V595:V596"/>
    <mergeCell ref="W595:W596"/>
    <mergeCell ref="U595:U596"/>
    <mergeCell ref="W598:W599"/>
    <mergeCell ref="U598:U599"/>
    <mergeCell ref="U601:U602"/>
    <mergeCell ref="V601:V602"/>
    <mergeCell ref="W601:W602"/>
    <mergeCell ref="T598:T599"/>
    <mergeCell ref="V598:V599"/>
    <mergeCell ref="A598:A599"/>
    <mergeCell ref="W609:W610"/>
    <mergeCell ref="M609:M610"/>
    <mergeCell ref="N609:N610"/>
    <mergeCell ref="O609:O610"/>
    <mergeCell ref="P609:P610"/>
    <mergeCell ref="Q609:Q610"/>
    <mergeCell ref="R609:R610"/>
    <mergeCell ref="S609:S610"/>
    <mergeCell ref="V609:V610"/>
    <mergeCell ref="T609:T610"/>
    <mergeCell ref="U609:U610"/>
    <mergeCell ref="A609:A610"/>
    <mergeCell ref="D609:D610"/>
    <mergeCell ref="E609:E610"/>
    <mergeCell ref="G609:G610"/>
    <mergeCell ref="H609:H610"/>
    <mergeCell ref="I609:I610"/>
    <mergeCell ref="J609:J610"/>
    <mergeCell ref="K609:K610"/>
    <mergeCell ref="A601:A602"/>
    <mergeCell ref="D601:D602"/>
    <mergeCell ref="E601:E602"/>
    <mergeCell ref="G601:G602"/>
    <mergeCell ref="H601:H602"/>
    <mergeCell ref="I601:I602"/>
    <mergeCell ref="J601:J602"/>
    <mergeCell ref="K601:K602"/>
    <mergeCell ref="L601:L602"/>
    <mergeCell ref="M601:M602"/>
  </mergeCells>
  <pageMargins left="0.19685039370078741" right="0.11811023622047245" top="0.11811023622047245" bottom="0.19685039370078741" header="0.11811023622047245" footer="0.19685039370078741"/>
  <pageSetup paperSize="9" scale="77" orientation="landscape" r:id="rId1"/>
  <rowBreaks count="4" manualBreakCount="4">
    <brk id="456" max="22" man="1"/>
    <brk id="477" max="22" man="1"/>
    <brk id="573" max="22" man="1"/>
    <brk id="599" max="22" man="1"/>
  </rowBreaks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</vt:i4>
      </vt:variant>
    </vt:vector>
  </HeadingPairs>
  <TitlesOfParts>
    <vt:vector size="19" baseType="lpstr">
      <vt:lpstr>Антрацитовский</vt:lpstr>
      <vt:lpstr>Беловодский</vt:lpstr>
      <vt:lpstr>Беловодский 2</vt:lpstr>
      <vt:lpstr>Краснодонский</vt:lpstr>
      <vt:lpstr>Кременской</vt:lpstr>
      <vt:lpstr>Меловской</vt:lpstr>
      <vt:lpstr>Новоайдарский</vt:lpstr>
      <vt:lpstr>Новопсковский</vt:lpstr>
      <vt:lpstr>Славяносербский</vt:lpstr>
      <vt:lpstr>Ст-Луганский</vt:lpstr>
      <vt:lpstr>Белокуракинский</vt:lpstr>
      <vt:lpstr>Лутугинский</vt:lpstr>
      <vt:lpstr>Попаснянський</vt:lpstr>
      <vt:lpstr>Перевальський</vt:lpstr>
      <vt:lpstr>Троицкий</vt:lpstr>
      <vt:lpstr>Марковский </vt:lpstr>
      <vt:lpstr>Зведена таблиця</vt:lpstr>
      <vt:lpstr>'Зведена таблиця'!Заголовки_для_печати</vt:lpstr>
      <vt:lpstr>'Зведена таблиця'!Область_печати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2011-08-12T15:01:48Z</cp:lastPrinted>
  <dcterms:created xsi:type="dcterms:W3CDTF">2011-07-25T10:42:56Z</dcterms:created>
  <dcterms:modified xsi:type="dcterms:W3CDTF">2011-11-23T13:54:10Z</dcterms:modified>
</cp:coreProperties>
</file>